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BRAS GURUPÁ\OBRA HABITAÇÃO FHINS 50+\"/>
    </mc:Choice>
  </mc:AlternateContent>
  <xr:revisionPtr revIDLastSave="0" documentId="13_ncr:1_{D8EBB180-C64C-487B-9A11-334A25026B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-PLE" sheetId="1" r:id="rId1"/>
    <sheet name="CFF - P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6" i="1" l="1"/>
  <c r="O517" i="1"/>
  <c r="O770" i="1"/>
  <c r="O804" i="1"/>
  <c r="O957" i="1"/>
  <c r="O958" i="1"/>
  <c r="O966" i="1"/>
  <c r="O1077" i="1"/>
  <c r="O1123" i="1"/>
  <c r="O1128" i="1"/>
  <c r="O1129" i="1"/>
  <c r="O1201" i="1"/>
  <c r="O1243" i="1"/>
  <c r="O1290" i="1"/>
  <c r="O1321" i="1"/>
  <c r="O1322" i="1"/>
  <c r="O1354" i="1"/>
  <c r="O1401" i="1"/>
  <c r="O1442" i="1"/>
  <c r="O1488" i="1"/>
  <c r="O1514" i="1"/>
  <c r="O1515" i="1"/>
  <c r="O1522" i="1"/>
  <c r="O1619" i="1"/>
  <c r="O1631" i="1"/>
  <c r="O1633" i="1"/>
  <c r="K1634" i="1"/>
  <c r="O1638" i="1" s="1"/>
  <c r="F1634" i="1"/>
  <c r="K1624" i="1"/>
  <c r="O1630" i="1" s="1"/>
  <c r="F1624" i="1"/>
  <c r="K1614" i="1"/>
  <c r="O1621" i="1" s="1"/>
  <c r="F1614" i="1"/>
  <c r="K1604" i="1"/>
  <c r="F1604" i="1"/>
  <c r="K1594" i="1"/>
  <c r="O1597" i="1" s="1"/>
  <c r="F1594" i="1"/>
  <c r="K1584" i="1"/>
  <c r="O1589" i="1" s="1"/>
  <c r="F1584" i="1"/>
  <c r="K1574" i="1"/>
  <c r="O1581" i="1" s="1"/>
  <c r="F1574" i="1"/>
  <c r="K1564" i="1"/>
  <c r="F1564" i="1"/>
  <c r="K1554" i="1"/>
  <c r="O1557" i="1" s="1"/>
  <c r="F1554" i="1"/>
  <c r="K1552" i="1"/>
  <c r="O1552" i="1" s="1"/>
  <c r="F1552" i="1"/>
  <c r="K1551" i="1"/>
  <c r="F1551" i="1"/>
  <c r="K1541" i="1"/>
  <c r="F1541" i="1"/>
  <c r="K1531" i="1"/>
  <c r="O1532" i="1" s="1"/>
  <c r="F1531" i="1"/>
  <c r="K1521" i="1"/>
  <c r="O1524" i="1" s="1"/>
  <c r="F1521" i="1"/>
  <c r="K1511" i="1"/>
  <c r="O1516" i="1" s="1"/>
  <c r="F1511" i="1"/>
  <c r="K1501" i="1"/>
  <c r="O1507" i="1" s="1"/>
  <c r="F1501" i="1"/>
  <c r="K1491" i="1"/>
  <c r="O1492" i="1" s="1"/>
  <c r="F1491" i="1"/>
  <c r="K1481" i="1"/>
  <c r="O1484" i="1" s="1"/>
  <c r="F1481" i="1"/>
  <c r="K1471" i="1"/>
  <c r="O1476" i="1" s="1"/>
  <c r="F1471" i="1"/>
  <c r="K1461" i="1"/>
  <c r="O1467" i="1" s="1"/>
  <c r="F1461" i="1"/>
  <c r="K1451" i="1"/>
  <c r="O1452" i="1" s="1"/>
  <c r="F1451" i="1"/>
  <c r="K1441" i="1"/>
  <c r="O1444" i="1" s="1"/>
  <c r="F1441" i="1"/>
  <c r="K1431" i="1"/>
  <c r="O1436" i="1" s="1"/>
  <c r="F1431" i="1"/>
  <c r="K1421" i="1"/>
  <c r="F1421" i="1"/>
  <c r="K1411" i="1"/>
  <c r="O1412" i="1" s="1"/>
  <c r="F1411" i="1"/>
  <c r="K1401" i="1"/>
  <c r="O1404" i="1" s="1"/>
  <c r="F1401" i="1"/>
  <c r="K1391" i="1"/>
  <c r="O1396" i="1" s="1"/>
  <c r="F1391" i="1"/>
  <c r="K1381" i="1"/>
  <c r="F1381" i="1"/>
  <c r="K1371" i="1"/>
  <c r="O1372" i="1" s="1"/>
  <c r="F1371" i="1"/>
  <c r="K1361" i="1"/>
  <c r="O1364" i="1" s="1"/>
  <c r="F1361" i="1"/>
  <c r="K1351" i="1"/>
  <c r="O1356" i="1" s="1"/>
  <c r="F1351" i="1"/>
  <c r="K1341" i="1"/>
  <c r="F1341" i="1"/>
  <c r="K1331" i="1"/>
  <c r="O1332" i="1" s="1"/>
  <c r="F1331" i="1"/>
  <c r="K1321" i="1"/>
  <c r="O1324" i="1" s="1"/>
  <c r="F1321" i="1"/>
  <c r="K1311" i="1"/>
  <c r="O1316" i="1" s="1"/>
  <c r="F1311" i="1"/>
  <c r="K1301" i="1"/>
  <c r="F1301" i="1"/>
  <c r="K1291" i="1"/>
  <c r="O1292" i="1" s="1"/>
  <c r="F1291" i="1"/>
  <c r="K1281" i="1"/>
  <c r="O1284" i="1" s="1"/>
  <c r="F1281" i="1"/>
  <c r="K1271" i="1"/>
  <c r="O1276" i="1" s="1"/>
  <c r="F1271" i="1"/>
  <c r="K1261" i="1"/>
  <c r="F1261" i="1"/>
  <c r="K1251" i="1"/>
  <c r="O1252" i="1" s="1"/>
  <c r="F1251" i="1"/>
  <c r="K1241" i="1"/>
  <c r="O1244" i="1" s="1"/>
  <c r="F1241" i="1"/>
  <c r="K1231" i="1"/>
  <c r="O1236" i="1" s="1"/>
  <c r="F1231" i="1"/>
  <c r="K1221" i="1"/>
  <c r="F1221" i="1"/>
  <c r="K1211" i="1"/>
  <c r="O1212" i="1" s="1"/>
  <c r="F1211" i="1"/>
  <c r="K1201" i="1"/>
  <c r="O1204" i="1" s="1"/>
  <c r="F1201" i="1"/>
  <c r="K1191" i="1"/>
  <c r="O1196" i="1" s="1"/>
  <c r="F1191" i="1"/>
  <c r="K1181" i="1"/>
  <c r="F1181" i="1"/>
  <c r="K1171" i="1"/>
  <c r="O1172" i="1" s="1"/>
  <c r="F1171" i="1"/>
  <c r="K1161" i="1"/>
  <c r="O1164" i="1" s="1"/>
  <c r="F1161" i="1"/>
  <c r="K1151" i="1"/>
  <c r="O1156" i="1" s="1"/>
  <c r="F1151" i="1"/>
  <c r="K1141" i="1"/>
  <c r="F1141" i="1"/>
  <c r="K1131" i="1"/>
  <c r="O1132" i="1" s="1"/>
  <c r="F1131" i="1"/>
  <c r="K1121" i="1"/>
  <c r="O1124" i="1" s="1"/>
  <c r="F1121" i="1"/>
  <c r="K1111" i="1"/>
  <c r="O1116" i="1" s="1"/>
  <c r="F1111" i="1"/>
  <c r="K1101" i="1"/>
  <c r="F1101" i="1"/>
  <c r="K1091" i="1"/>
  <c r="O1092" i="1" s="1"/>
  <c r="F1091" i="1"/>
  <c r="K1081" i="1"/>
  <c r="O1084" i="1" s="1"/>
  <c r="F1081" i="1"/>
  <c r="K1071" i="1"/>
  <c r="O1076" i="1" s="1"/>
  <c r="F1071" i="1"/>
  <c r="K1061" i="1"/>
  <c r="F1061" i="1"/>
  <c r="K1051" i="1"/>
  <c r="O1060" i="1" s="1"/>
  <c r="F1051" i="1"/>
  <c r="K1041" i="1"/>
  <c r="O1044" i="1" s="1"/>
  <c r="F1041" i="1"/>
  <c r="K1031" i="1"/>
  <c r="O1037" i="1" s="1"/>
  <c r="F1031" i="1"/>
  <c r="K1021" i="1"/>
  <c r="F1021" i="1"/>
  <c r="K1011" i="1"/>
  <c r="O1016" i="1" s="1"/>
  <c r="F1011" i="1"/>
  <c r="K1001" i="1"/>
  <c r="O1008" i="1" s="1"/>
  <c r="F1001" i="1"/>
  <c r="K991" i="1"/>
  <c r="O996" i="1" s="1"/>
  <c r="F991" i="1"/>
  <c r="K981" i="1"/>
  <c r="F981" i="1"/>
  <c r="K971" i="1"/>
  <c r="O974" i="1" s="1"/>
  <c r="F971" i="1"/>
  <c r="K961" i="1"/>
  <c r="O968" i="1" s="1"/>
  <c r="F961" i="1"/>
  <c r="K951" i="1"/>
  <c r="O952" i="1" s="1"/>
  <c r="F951" i="1"/>
  <c r="K941" i="1"/>
  <c r="F941" i="1"/>
  <c r="K931" i="1"/>
  <c r="O939" i="1" s="1"/>
  <c r="F931" i="1"/>
  <c r="K921" i="1"/>
  <c r="O928" i="1" s="1"/>
  <c r="F921" i="1"/>
  <c r="K911" i="1"/>
  <c r="O916" i="1" s="1"/>
  <c r="F911" i="1"/>
  <c r="K901" i="1"/>
  <c r="F901" i="1"/>
  <c r="K891" i="1"/>
  <c r="O899" i="1" s="1"/>
  <c r="F891" i="1"/>
  <c r="K881" i="1"/>
  <c r="O881" i="1" s="1"/>
  <c r="F881" i="1"/>
  <c r="K871" i="1"/>
  <c r="O871" i="1" s="1"/>
  <c r="F871" i="1"/>
  <c r="K861" i="1"/>
  <c r="F861" i="1"/>
  <c r="K851" i="1"/>
  <c r="O852" i="1" s="1"/>
  <c r="F851" i="1"/>
  <c r="K841" i="1"/>
  <c r="O841" i="1" s="1"/>
  <c r="F841" i="1"/>
  <c r="K831" i="1"/>
  <c r="O833" i="1" s="1"/>
  <c r="F831" i="1"/>
  <c r="K821" i="1"/>
  <c r="F821" i="1"/>
  <c r="K811" i="1"/>
  <c r="O815" i="1" s="1"/>
  <c r="F811" i="1"/>
  <c r="K801" i="1"/>
  <c r="O806" i="1" s="1"/>
  <c r="F801" i="1"/>
  <c r="K791" i="1"/>
  <c r="O798" i="1" s="1"/>
  <c r="F791" i="1"/>
  <c r="K781" i="1"/>
  <c r="F781" i="1"/>
  <c r="K771" i="1"/>
  <c r="O779" i="1" s="1"/>
  <c r="F771" i="1"/>
  <c r="K761" i="1"/>
  <c r="O767" i="1" s="1"/>
  <c r="F761" i="1"/>
  <c r="K751" i="1"/>
  <c r="O751" i="1" s="1"/>
  <c r="F751" i="1"/>
  <c r="K741" i="1"/>
  <c r="F741" i="1"/>
  <c r="K731" i="1"/>
  <c r="O733" i="1" s="1"/>
  <c r="F731" i="1"/>
  <c r="K721" i="1"/>
  <c r="F721" i="1"/>
  <c r="K711" i="1"/>
  <c r="O711" i="1" s="1"/>
  <c r="F711" i="1"/>
  <c r="K701" i="1"/>
  <c r="F701" i="1"/>
  <c r="K690" i="1"/>
  <c r="O692" i="1" s="1"/>
  <c r="F690" i="1"/>
  <c r="K680" i="1"/>
  <c r="O689" i="1" s="1"/>
  <c r="F680" i="1"/>
  <c r="K670" i="1"/>
  <c r="O670" i="1" s="1"/>
  <c r="F670" i="1"/>
  <c r="K660" i="1"/>
  <c r="F660" i="1"/>
  <c r="K650" i="1"/>
  <c r="O656" i="1" s="1"/>
  <c r="F650" i="1"/>
  <c r="K640" i="1"/>
  <c r="O640" i="1" s="1"/>
  <c r="F640" i="1"/>
  <c r="K630" i="1"/>
  <c r="O630" i="1" s="1"/>
  <c r="F630" i="1"/>
  <c r="K620" i="1"/>
  <c r="F620" i="1"/>
  <c r="K610" i="1"/>
  <c r="O619" i="1" s="1"/>
  <c r="F610" i="1"/>
  <c r="K600" i="1"/>
  <c r="F600" i="1"/>
  <c r="K589" i="1"/>
  <c r="F589" i="1"/>
  <c r="K579" i="1"/>
  <c r="F579" i="1"/>
  <c r="K569" i="1"/>
  <c r="O571" i="1" s="1"/>
  <c r="F569" i="1"/>
  <c r="K559" i="1"/>
  <c r="F559" i="1"/>
  <c r="K549" i="1"/>
  <c r="O550" i="1" s="1"/>
  <c r="F549" i="1"/>
  <c r="K539" i="1"/>
  <c r="F539" i="1"/>
  <c r="K529" i="1"/>
  <c r="O533" i="1" s="1"/>
  <c r="F529" i="1"/>
  <c r="K519" i="1"/>
  <c r="F519" i="1"/>
  <c r="K509" i="1"/>
  <c r="O518" i="1" s="1"/>
  <c r="F509" i="1"/>
  <c r="K499" i="1"/>
  <c r="F499" i="1"/>
  <c r="K489" i="1"/>
  <c r="F489" i="1"/>
  <c r="K479" i="1"/>
  <c r="O479" i="1" s="1"/>
  <c r="F479" i="1"/>
  <c r="K469" i="1"/>
  <c r="O478" i="1" s="1"/>
  <c r="F469" i="1"/>
  <c r="K459" i="1"/>
  <c r="F459" i="1"/>
  <c r="K449" i="1"/>
  <c r="O452" i="1" s="1"/>
  <c r="F449" i="1"/>
  <c r="K439" i="1"/>
  <c r="O444" i="1" s="1"/>
  <c r="F439" i="1"/>
  <c r="K429" i="1"/>
  <c r="O429" i="1" s="1"/>
  <c r="F429" i="1"/>
  <c r="K419" i="1"/>
  <c r="F419" i="1"/>
  <c r="K409" i="1"/>
  <c r="O411" i="1" s="1"/>
  <c r="F409" i="1"/>
  <c r="K399" i="1"/>
  <c r="F399" i="1"/>
  <c r="K389" i="1"/>
  <c r="F389" i="1"/>
  <c r="K379" i="1"/>
  <c r="F379" i="1"/>
  <c r="K368" i="1"/>
  <c r="O374" i="1" s="1"/>
  <c r="F368" i="1"/>
  <c r="K358" i="1"/>
  <c r="F358" i="1"/>
  <c r="K348" i="1"/>
  <c r="O348" i="1" s="1"/>
  <c r="F348" i="1"/>
  <c r="K338" i="1"/>
  <c r="F338" i="1"/>
  <c r="K328" i="1"/>
  <c r="O331" i="1" s="1"/>
  <c r="F328" i="1"/>
  <c r="K318" i="1"/>
  <c r="F318" i="1"/>
  <c r="K307" i="1"/>
  <c r="O308" i="1" s="1"/>
  <c r="F307" i="1"/>
  <c r="K297" i="1"/>
  <c r="F297" i="1"/>
  <c r="K287" i="1"/>
  <c r="O292" i="1" s="1"/>
  <c r="F287" i="1"/>
  <c r="K277" i="1"/>
  <c r="O277" i="1" s="1"/>
  <c r="F277" i="1"/>
  <c r="K267" i="1"/>
  <c r="O274" i="1" s="1"/>
  <c r="F267" i="1"/>
  <c r="K257" i="1"/>
  <c r="F257" i="1"/>
  <c r="K247" i="1"/>
  <c r="F247" i="1"/>
  <c r="K237" i="1"/>
  <c r="O241" i="1" s="1"/>
  <c r="F237" i="1"/>
  <c r="K226" i="1"/>
  <c r="F226" i="1"/>
  <c r="K216" i="1"/>
  <c r="F216" i="1"/>
  <c r="K206" i="1"/>
  <c r="F206" i="1"/>
  <c r="K196" i="1"/>
  <c r="O196" i="1" s="1"/>
  <c r="F196" i="1"/>
  <c r="K186" i="1"/>
  <c r="F186" i="1"/>
  <c r="K176" i="1"/>
  <c r="F176" i="1"/>
  <c r="K166" i="1"/>
  <c r="F166" i="1"/>
  <c r="K156" i="1"/>
  <c r="O156" i="1" s="1"/>
  <c r="F156" i="1"/>
  <c r="K146" i="1"/>
  <c r="O154" i="1" s="1"/>
  <c r="F146" i="1"/>
  <c r="K136" i="1"/>
  <c r="F136" i="1"/>
  <c r="K125" i="1"/>
  <c r="O130" i="1" s="1"/>
  <c r="F125" i="1"/>
  <c r="K115" i="1"/>
  <c r="F115" i="1"/>
  <c r="K105" i="1"/>
  <c r="O105" i="1" s="1"/>
  <c r="F105" i="1"/>
  <c r="K95" i="1"/>
  <c r="F95" i="1"/>
  <c r="K85" i="1"/>
  <c r="F85" i="1"/>
  <c r="K75" i="1"/>
  <c r="F75" i="1"/>
  <c r="K65" i="1"/>
  <c r="F65" i="1"/>
  <c r="K55" i="1"/>
  <c r="F55" i="1"/>
  <c r="K45" i="1"/>
  <c r="O50" i="1" s="1"/>
  <c r="F45" i="1"/>
  <c r="K35" i="1"/>
  <c r="F35" i="1"/>
  <c r="K25" i="1"/>
  <c r="O26" i="1" s="1"/>
  <c r="F25" i="1"/>
  <c r="K15" i="1"/>
  <c r="F15" i="1"/>
  <c r="K13" i="1"/>
  <c r="F13" i="1"/>
  <c r="K3" i="1"/>
  <c r="F3" i="1"/>
  <c r="O1403" i="1" l="1"/>
  <c r="O1282" i="1"/>
  <c r="O1593" i="1"/>
  <c r="O1402" i="1"/>
  <c r="O1248" i="1"/>
  <c r="O967" i="1"/>
  <c r="O447" i="1"/>
  <c r="O1521" i="1"/>
  <c r="O1370" i="1"/>
  <c r="O1202" i="1"/>
  <c r="O313" i="1"/>
  <c r="O1195" i="1"/>
  <c r="O917" i="1"/>
  <c r="O309" i="1"/>
  <c r="O1588" i="1"/>
  <c r="O1475" i="1"/>
  <c r="O1369" i="1"/>
  <c r="O1251" i="1"/>
  <c r="O1170" i="1"/>
  <c r="O1043" i="1"/>
  <c r="O843" i="1"/>
  <c r="O646" i="1"/>
  <c r="O1587" i="1"/>
  <c r="O1474" i="1"/>
  <c r="O1368" i="1"/>
  <c r="O1250" i="1"/>
  <c r="O1154" i="1"/>
  <c r="O1035" i="1"/>
  <c r="O842" i="1"/>
  <c r="O644" i="1"/>
  <c r="O201" i="1"/>
  <c r="O691" i="1"/>
  <c r="O1530" i="1"/>
  <c r="O1450" i="1"/>
  <c r="O1355" i="1"/>
  <c r="O1249" i="1"/>
  <c r="O1130" i="1"/>
  <c r="O1032" i="1"/>
  <c r="O805" i="1"/>
  <c r="O1594" i="1"/>
  <c r="O1419" i="1"/>
  <c r="O1177" i="1"/>
  <c r="O1629" i="1"/>
  <c r="O1586" i="1"/>
  <c r="O1496" i="1"/>
  <c r="O1449" i="1"/>
  <c r="O1395" i="1"/>
  <c r="O1329" i="1"/>
  <c r="O1281" i="1"/>
  <c r="O1234" i="1"/>
  <c r="O1169" i="1"/>
  <c r="O1122" i="1"/>
  <c r="O1003" i="1"/>
  <c r="O769" i="1"/>
  <c r="O615" i="1"/>
  <c r="O160" i="1"/>
  <c r="O1635" i="1"/>
  <c r="O1298" i="1"/>
  <c r="O1625" i="1"/>
  <c r="O1563" i="1"/>
  <c r="O1490" i="1"/>
  <c r="O1448" i="1"/>
  <c r="O1394" i="1"/>
  <c r="O1328" i="1"/>
  <c r="O1275" i="1"/>
  <c r="O1208" i="1"/>
  <c r="O1161" i="1"/>
  <c r="O1099" i="1"/>
  <c r="O1000" i="1"/>
  <c r="O860" i="1"/>
  <c r="O734" i="1"/>
  <c r="O555" i="1"/>
  <c r="O1620" i="1"/>
  <c r="O1538" i="1"/>
  <c r="O1489" i="1"/>
  <c r="O1443" i="1"/>
  <c r="O1376" i="1"/>
  <c r="O1323" i="1"/>
  <c r="O1274" i="1"/>
  <c r="O1203" i="1"/>
  <c r="O1155" i="1"/>
  <c r="O1087" i="1"/>
  <c r="O991" i="1"/>
  <c r="O844" i="1"/>
  <c r="O716" i="1"/>
  <c r="O106" i="1"/>
  <c r="O1562" i="1"/>
  <c r="O1537" i="1"/>
  <c r="O1418" i="1"/>
  <c r="O1297" i="1"/>
  <c r="O1561" i="1"/>
  <c r="O1536" i="1"/>
  <c r="O1339" i="1"/>
  <c r="O1095" i="1"/>
  <c r="O732" i="1"/>
  <c r="O1338" i="1"/>
  <c r="O1217" i="1"/>
  <c r="O1020" i="1"/>
  <c r="O1337" i="1"/>
  <c r="O1216" i="1"/>
  <c r="O1053" i="1"/>
  <c r="O979" i="1"/>
  <c r="O933" i="1"/>
  <c r="O415" i="1"/>
  <c r="O1639" i="1"/>
  <c r="O1628" i="1"/>
  <c r="O1601" i="1"/>
  <c r="O1585" i="1"/>
  <c r="O1554" i="1"/>
  <c r="O1529" i="1"/>
  <c r="O1499" i="1"/>
  <c r="O1483" i="1"/>
  <c r="O1457" i="1"/>
  <c r="O1441" i="1"/>
  <c r="O1410" i="1"/>
  <c r="O1379" i="1"/>
  <c r="O1363" i="1"/>
  <c r="O1336" i="1"/>
  <c r="O1315" i="1"/>
  <c r="O1289" i="1"/>
  <c r="O1258" i="1"/>
  <c r="O1242" i="1"/>
  <c r="O1211" i="1"/>
  <c r="O1194" i="1"/>
  <c r="O1168" i="1"/>
  <c r="O1137" i="1"/>
  <c r="O1121" i="1"/>
  <c r="O1086" i="1"/>
  <c r="O1052" i="1"/>
  <c r="O1012" i="1"/>
  <c r="O976" i="1"/>
  <c r="O932" i="1"/>
  <c r="O895" i="1"/>
  <c r="O714" i="1"/>
  <c r="O643" i="1"/>
  <c r="O485" i="1"/>
  <c r="O414" i="1"/>
  <c r="O275" i="1"/>
  <c r="O1371" i="1"/>
  <c r="O1219" i="1"/>
  <c r="O1176" i="1"/>
  <c r="O1643" i="1"/>
  <c r="O1218" i="1"/>
  <c r="O1171" i="1"/>
  <c r="O1459" i="1"/>
  <c r="O1094" i="1"/>
  <c r="O898" i="1"/>
  <c r="O731" i="1"/>
  <c r="O1641" i="1"/>
  <c r="O1602" i="1"/>
  <c r="O1411" i="1"/>
  <c r="O1013" i="1"/>
  <c r="O897" i="1"/>
  <c r="O1637" i="1"/>
  <c r="O1627" i="1"/>
  <c r="O1596" i="1"/>
  <c r="O1580" i="1"/>
  <c r="O1528" i="1"/>
  <c r="O1498" i="1"/>
  <c r="O1482" i="1"/>
  <c r="O1456" i="1"/>
  <c r="O1435" i="1"/>
  <c r="O1409" i="1"/>
  <c r="O1378" i="1"/>
  <c r="O1362" i="1"/>
  <c r="O1331" i="1"/>
  <c r="O1314" i="1"/>
  <c r="O1288" i="1"/>
  <c r="O1257" i="1"/>
  <c r="O1241" i="1"/>
  <c r="O1210" i="1"/>
  <c r="O1179" i="1"/>
  <c r="O1163" i="1"/>
  <c r="O1136" i="1"/>
  <c r="O1115" i="1"/>
  <c r="O1085" i="1"/>
  <c r="O1045" i="1"/>
  <c r="O1011" i="1"/>
  <c r="O971" i="1"/>
  <c r="O931" i="1"/>
  <c r="O807" i="1"/>
  <c r="O753" i="1"/>
  <c r="O693" i="1"/>
  <c r="O483" i="1"/>
  <c r="O413" i="1"/>
  <c r="O244" i="1"/>
  <c r="O51" i="1"/>
  <c r="O1634" i="1"/>
  <c r="O1491" i="1"/>
  <c r="O1096" i="1"/>
  <c r="O859" i="1"/>
  <c r="O1417" i="1"/>
  <c r="O1296" i="1"/>
  <c r="O1055" i="1"/>
  <c r="O771" i="1"/>
  <c r="O1642" i="1"/>
  <c r="O1603" i="1"/>
  <c r="O1556" i="1"/>
  <c r="O1531" i="1"/>
  <c r="O1416" i="1"/>
  <c r="O1291" i="1"/>
  <c r="O1139" i="1"/>
  <c r="O1054" i="1"/>
  <c r="O980" i="1"/>
  <c r="O1555" i="1"/>
  <c r="O1458" i="1"/>
  <c r="O1259" i="1"/>
  <c r="O1138" i="1"/>
  <c r="O1636" i="1"/>
  <c r="O1626" i="1"/>
  <c r="O1595" i="1"/>
  <c r="O1579" i="1"/>
  <c r="O1539" i="1"/>
  <c r="O1523" i="1"/>
  <c r="O1497" i="1"/>
  <c r="O1481" i="1"/>
  <c r="O1451" i="1"/>
  <c r="O1434" i="1"/>
  <c r="O1408" i="1"/>
  <c r="O1377" i="1"/>
  <c r="O1361" i="1"/>
  <c r="O1330" i="1"/>
  <c r="O1299" i="1"/>
  <c r="O1283" i="1"/>
  <c r="O1256" i="1"/>
  <c r="O1235" i="1"/>
  <c r="O1209" i="1"/>
  <c r="O1178" i="1"/>
  <c r="O1162" i="1"/>
  <c r="O1131" i="1"/>
  <c r="O1114" i="1"/>
  <c r="O879" i="1"/>
  <c r="O60" i="1"/>
  <c r="O61" i="1"/>
  <c r="O62" i="1"/>
  <c r="O57" i="1"/>
  <c r="O58" i="1"/>
  <c r="O59" i="1"/>
  <c r="O63" i="1"/>
  <c r="O64" i="1"/>
  <c r="O56" i="1"/>
  <c r="O55" i="1"/>
  <c r="O221" i="1"/>
  <c r="O222" i="1"/>
  <c r="O223" i="1"/>
  <c r="O225" i="1"/>
  <c r="O216" i="1"/>
  <c r="O217" i="1"/>
  <c r="O224" i="1"/>
  <c r="O218" i="1"/>
  <c r="O219" i="1"/>
  <c r="O220" i="1"/>
  <c r="O262" i="1"/>
  <c r="O263" i="1"/>
  <c r="O264" i="1"/>
  <c r="O265" i="1"/>
  <c r="O257" i="1"/>
  <c r="O261" i="1"/>
  <c r="O266" i="1"/>
  <c r="O258" i="1"/>
  <c r="O259" i="1"/>
  <c r="O260" i="1"/>
  <c r="O464" i="1"/>
  <c r="O465" i="1"/>
  <c r="O466" i="1"/>
  <c r="O459" i="1"/>
  <c r="O462" i="1"/>
  <c r="O460" i="1"/>
  <c r="O461" i="1"/>
  <c r="O463" i="1"/>
  <c r="O467" i="1"/>
  <c r="O468" i="1"/>
  <c r="O626" i="1"/>
  <c r="O623" i="1"/>
  <c r="O627" i="1"/>
  <c r="O622" i="1"/>
  <c r="O624" i="1"/>
  <c r="O625" i="1"/>
  <c r="O628" i="1"/>
  <c r="O629" i="1"/>
  <c r="O620" i="1"/>
  <c r="O621" i="1"/>
  <c r="O784" i="1"/>
  <c r="O781" i="1"/>
  <c r="O790" i="1"/>
  <c r="O782" i="1"/>
  <c r="O783" i="1"/>
  <c r="O785" i="1"/>
  <c r="O786" i="1"/>
  <c r="O787" i="1"/>
  <c r="O788" i="1"/>
  <c r="O789" i="1"/>
  <c r="O824" i="1"/>
  <c r="O827" i="1"/>
  <c r="O828" i="1"/>
  <c r="O829" i="1"/>
  <c r="O821" i="1"/>
  <c r="O830" i="1"/>
  <c r="O822" i="1"/>
  <c r="O823" i="1"/>
  <c r="O826" i="1"/>
  <c r="O825" i="1"/>
  <c r="O985" i="1"/>
  <c r="O986" i="1"/>
  <c r="O982" i="1"/>
  <c r="O989" i="1"/>
  <c r="O990" i="1"/>
  <c r="O981" i="1"/>
  <c r="O983" i="1"/>
  <c r="O984" i="1"/>
  <c r="O987" i="1"/>
  <c r="O988" i="1"/>
  <c r="O1188" i="1"/>
  <c r="O1184" i="1"/>
  <c r="O1181" i="1"/>
  <c r="O1189" i="1"/>
  <c r="O1182" i="1"/>
  <c r="O1190" i="1"/>
  <c r="O1185" i="1"/>
  <c r="O1187" i="1"/>
  <c r="O1183" i="1"/>
  <c r="O1186" i="1"/>
  <c r="O1348" i="1"/>
  <c r="O1341" i="1"/>
  <c r="O1349" i="1"/>
  <c r="O1344" i="1"/>
  <c r="O1346" i="1"/>
  <c r="O1342" i="1"/>
  <c r="O1350" i="1"/>
  <c r="O1345" i="1"/>
  <c r="O1343" i="1"/>
  <c r="O1347" i="1"/>
  <c r="O1388" i="1"/>
  <c r="O1384" i="1"/>
  <c r="O1381" i="1"/>
  <c r="O1389" i="1"/>
  <c r="O1382" i="1"/>
  <c r="O1390" i="1"/>
  <c r="O1385" i="1"/>
  <c r="O1383" i="1"/>
  <c r="O1386" i="1"/>
  <c r="O1548" i="1"/>
  <c r="O1541" i="1"/>
  <c r="O1549" i="1"/>
  <c r="O1542" i="1"/>
  <c r="O1550" i="1"/>
  <c r="O1544" i="1"/>
  <c r="O1545" i="1"/>
  <c r="O1543" i="1"/>
  <c r="O1546" i="1"/>
  <c r="O1565" i="1"/>
  <c r="O1573" i="1"/>
  <c r="O1566" i="1"/>
  <c r="O1569" i="1"/>
  <c r="O1567" i="1"/>
  <c r="O1570" i="1"/>
  <c r="O1568" i="1"/>
  <c r="O1571" i="1"/>
  <c r="O1605" i="1"/>
  <c r="O1613" i="1"/>
  <c r="O1606" i="1"/>
  <c r="O1610" i="1"/>
  <c r="O1607" i="1"/>
  <c r="O1609" i="1"/>
  <c r="O1608" i="1"/>
  <c r="O1611" i="1"/>
  <c r="O1572" i="1"/>
  <c r="O1612" i="1"/>
  <c r="O1564" i="1"/>
  <c r="O1547" i="1"/>
  <c r="O1387" i="1"/>
  <c r="O20" i="1"/>
  <c r="O21" i="1"/>
  <c r="O22" i="1"/>
  <c r="O18" i="1"/>
  <c r="O19" i="1"/>
  <c r="O23" i="1"/>
  <c r="O24" i="1"/>
  <c r="O15" i="1"/>
  <c r="O16" i="1"/>
  <c r="O17" i="1"/>
  <c r="O141" i="1"/>
  <c r="O142" i="1"/>
  <c r="O143" i="1"/>
  <c r="O136" i="1"/>
  <c r="O137" i="1"/>
  <c r="O138" i="1"/>
  <c r="O139" i="1"/>
  <c r="O140" i="1"/>
  <c r="O144" i="1"/>
  <c r="O145" i="1"/>
  <c r="O302" i="1"/>
  <c r="O303" i="1"/>
  <c r="O304" i="1"/>
  <c r="O301" i="1"/>
  <c r="O298" i="1"/>
  <c r="O299" i="1"/>
  <c r="O300" i="1"/>
  <c r="O305" i="1"/>
  <c r="O306" i="1"/>
  <c r="O297" i="1"/>
  <c r="O424" i="1"/>
  <c r="O425" i="1"/>
  <c r="O426" i="1"/>
  <c r="O420" i="1"/>
  <c r="O423" i="1"/>
  <c r="O419" i="1"/>
  <c r="O421" i="1"/>
  <c r="O422" i="1"/>
  <c r="O427" i="1"/>
  <c r="O428" i="1"/>
  <c r="O584" i="1"/>
  <c r="O585" i="1"/>
  <c r="O586" i="1"/>
  <c r="O587" i="1"/>
  <c r="O579" i="1"/>
  <c r="O580" i="1"/>
  <c r="O581" i="1"/>
  <c r="O583" i="1"/>
  <c r="O582" i="1"/>
  <c r="O588" i="1"/>
  <c r="O744" i="1"/>
  <c r="O745" i="1"/>
  <c r="O746" i="1"/>
  <c r="O747" i="1"/>
  <c r="O748" i="1"/>
  <c r="O749" i="1"/>
  <c r="O741" i="1"/>
  <c r="O742" i="1"/>
  <c r="O743" i="1"/>
  <c r="O750" i="1"/>
  <c r="O943" i="1"/>
  <c r="O945" i="1"/>
  <c r="O946" i="1"/>
  <c r="O948" i="1"/>
  <c r="O947" i="1"/>
  <c r="O949" i="1"/>
  <c r="O941" i="1"/>
  <c r="O950" i="1"/>
  <c r="O942" i="1"/>
  <c r="O944" i="1"/>
  <c r="O1025" i="1"/>
  <c r="O1026" i="1"/>
  <c r="O1024" i="1"/>
  <c r="O1027" i="1"/>
  <c r="O1021" i="1"/>
  <c r="O1022" i="1"/>
  <c r="O1028" i="1"/>
  <c r="O1030" i="1"/>
  <c r="O1029" i="1"/>
  <c r="O1023" i="1"/>
  <c r="O1148" i="1"/>
  <c r="O1141" i="1"/>
  <c r="O1149" i="1"/>
  <c r="O1144" i="1"/>
  <c r="O1145" i="1"/>
  <c r="O1146" i="1"/>
  <c r="O1142" i="1"/>
  <c r="O1150" i="1"/>
  <c r="O1143" i="1"/>
  <c r="O1147" i="1"/>
  <c r="O1308" i="1"/>
  <c r="O1304" i="1"/>
  <c r="O1301" i="1"/>
  <c r="O1309" i="1"/>
  <c r="O1302" i="1"/>
  <c r="O1310" i="1"/>
  <c r="O1305" i="1"/>
  <c r="O1303" i="1"/>
  <c r="O1306" i="1"/>
  <c r="O1307" i="1"/>
  <c r="O1468" i="1"/>
  <c r="O1466" i="1"/>
  <c r="O1461" i="1"/>
  <c r="O1469" i="1"/>
  <c r="O1462" i="1"/>
  <c r="O1470" i="1"/>
  <c r="O1464" i="1"/>
  <c r="O1465" i="1"/>
  <c r="O1463" i="1"/>
  <c r="O1604" i="1"/>
  <c r="O181" i="1"/>
  <c r="O182" i="1"/>
  <c r="O183" i="1"/>
  <c r="O177" i="1"/>
  <c r="O178" i="1"/>
  <c r="O184" i="1"/>
  <c r="O185" i="1"/>
  <c r="O176" i="1"/>
  <c r="O179" i="1"/>
  <c r="O180" i="1"/>
  <c r="O343" i="1"/>
  <c r="O344" i="1"/>
  <c r="O345" i="1"/>
  <c r="O341" i="1"/>
  <c r="O347" i="1"/>
  <c r="O338" i="1"/>
  <c r="O339" i="1"/>
  <c r="O346" i="1"/>
  <c r="O342" i="1"/>
  <c r="O340" i="1"/>
  <c r="O504" i="1"/>
  <c r="O505" i="1"/>
  <c r="O506" i="1"/>
  <c r="O501" i="1"/>
  <c r="O503" i="1"/>
  <c r="O507" i="1"/>
  <c r="O508" i="1"/>
  <c r="O499" i="1"/>
  <c r="O500" i="1"/>
  <c r="O502" i="1"/>
  <c r="O666" i="1"/>
  <c r="O660" i="1"/>
  <c r="O669" i="1"/>
  <c r="O663" i="1"/>
  <c r="O661" i="1"/>
  <c r="O662" i="1"/>
  <c r="O664" i="1"/>
  <c r="O667" i="1"/>
  <c r="O668" i="1"/>
  <c r="O665" i="1"/>
  <c r="O864" i="1"/>
  <c r="O863" i="1"/>
  <c r="O865" i="1"/>
  <c r="O866" i="1"/>
  <c r="O867" i="1"/>
  <c r="O868" i="1"/>
  <c r="O869" i="1"/>
  <c r="O862" i="1"/>
  <c r="O870" i="1"/>
  <c r="O861" i="1"/>
  <c r="O1065" i="1"/>
  <c r="O1066" i="1"/>
  <c r="O1068" i="1"/>
  <c r="O1064" i="1"/>
  <c r="O1069" i="1"/>
  <c r="O1067" i="1"/>
  <c r="O1070" i="1"/>
  <c r="O1061" i="1"/>
  <c r="O1062" i="1"/>
  <c r="O1063" i="1"/>
  <c r="O1228" i="1"/>
  <c r="O1225" i="1"/>
  <c r="O1221" i="1"/>
  <c r="O1229" i="1"/>
  <c r="O1224" i="1"/>
  <c r="O1222" i="1"/>
  <c r="O1230" i="1"/>
  <c r="O1226" i="1"/>
  <c r="O1223" i="1"/>
  <c r="O1227" i="1"/>
  <c r="O1428" i="1"/>
  <c r="O1425" i="1"/>
  <c r="O1421" i="1"/>
  <c r="O1429" i="1"/>
  <c r="O1426" i="1"/>
  <c r="O1422" i="1"/>
  <c r="O1430" i="1"/>
  <c r="O1424" i="1"/>
  <c r="O1423" i="1"/>
  <c r="O1427" i="1"/>
  <c r="O100" i="1"/>
  <c r="O101" i="1"/>
  <c r="O102" i="1"/>
  <c r="O96" i="1"/>
  <c r="O97" i="1"/>
  <c r="O98" i="1"/>
  <c r="O99" i="1"/>
  <c r="O95" i="1"/>
  <c r="O103" i="1"/>
  <c r="O104" i="1"/>
  <c r="O384" i="1"/>
  <c r="O385" i="1"/>
  <c r="O386" i="1"/>
  <c r="O381" i="1"/>
  <c r="O387" i="1"/>
  <c r="O383" i="1"/>
  <c r="O388" i="1"/>
  <c r="O379" i="1"/>
  <c r="O380" i="1"/>
  <c r="O382" i="1"/>
  <c r="O544" i="1"/>
  <c r="O545" i="1"/>
  <c r="O546" i="1"/>
  <c r="O548" i="1"/>
  <c r="O540" i="1"/>
  <c r="O539" i="1"/>
  <c r="O541" i="1"/>
  <c r="O542" i="1"/>
  <c r="O543" i="1"/>
  <c r="O547" i="1"/>
  <c r="O704" i="1"/>
  <c r="O707" i="1"/>
  <c r="O706" i="1"/>
  <c r="O708" i="1"/>
  <c r="O709" i="1"/>
  <c r="O710" i="1"/>
  <c r="O701" i="1"/>
  <c r="O702" i="1"/>
  <c r="O703" i="1"/>
  <c r="O705" i="1"/>
  <c r="O904" i="1"/>
  <c r="O909" i="1"/>
  <c r="O901" i="1"/>
  <c r="O910" i="1"/>
  <c r="O902" i="1"/>
  <c r="O903" i="1"/>
  <c r="O905" i="1"/>
  <c r="O906" i="1"/>
  <c r="O907" i="1"/>
  <c r="O908" i="1"/>
  <c r="O1108" i="1"/>
  <c r="O1106" i="1"/>
  <c r="O1107" i="1"/>
  <c r="O1101" i="1"/>
  <c r="O1109" i="1"/>
  <c r="O1102" i="1"/>
  <c r="O1110" i="1"/>
  <c r="O1104" i="1"/>
  <c r="O1105" i="1"/>
  <c r="O1103" i="1"/>
  <c r="O1268" i="1"/>
  <c r="O1264" i="1"/>
  <c r="O1265" i="1"/>
  <c r="O1261" i="1"/>
  <c r="O1269" i="1"/>
  <c r="O1262" i="1"/>
  <c r="O1270" i="1"/>
  <c r="O1263" i="1"/>
  <c r="O1266" i="1"/>
  <c r="O1267" i="1"/>
  <c r="O1508" i="1"/>
  <c r="O1501" i="1"/>
  <c r="O1509" i="1"/>
  <c r="O1505" i="1"/>
  <c r="O1502" i="1"/>
  <c r="O1510" i="1"/>
  <c r="O1504" i="1"/>
  <c r="O1503" i="1"/>
  <c r="O1506" i="1"/>
  <c r="O108" i="1"/>
  <c r="O109" i="1"/>
  <c r="O110" i="1"/>
  <c r="O107" i="1"/>
  <c r="O111" i="1"/>
  <c r="O112" i="1"/>
  <c r="O113" i="1"/>
  <c r="O114" i="1"/>
  <c r="O229" i="1"/>
  <c r="O230" i="1"/>
  <c r="O231" i="1"/>
  <c r="O227" i="1"/>
  <c r="O228" i="1"/>
  <c r="O226" i="1"/>
  <c r="O232" i="1"/>
  <c r="O233" i="1"/>
  <c r="O351" i="1"/>
  <c r="O352" i="1"/>
  <c r="O353" i="1"/>
  <c r="O355" i="1"/>
  <c r="O349" i="1"/>
  <c r="O350" i="1"/>
  <c r="O354" i="1"/>
  <c r="O356" i="1"/>
  <c r="O512" i="1"/>
  <c r="O513" i="1"/>
  <c r="O514" i="1"/>
  <c r="O509" i="1"/>
  <c r="O515" i="1"/>
  <c r="O510" i="1"/>
  <c r="O674" i="1"/>
  <c r="O678" i="1"/>
  <c r="O672" i="1"/>
  <c r="O671" i="1"/>
  <c r="O673" i="1"/>
  <c r="O675" i="1"/>
  <c r="O676" i="1"/>
  <c r="O752" i="1"/>
  <c r="O760" i="1"/>
  <c r="O754" i="1"/>
  <c r="O755" i="1"/>
  <c r="O756" i="1"/>
  <c r="O757" i="1"/>
  <c r="O912" i="1"/>
  <c r="O920" i="1"/>
  <c r="O918" i="1"/>
  <c r="O919" i="1"/>
  <c r="O911" i="1"/>
  <c r="O913" i="1"/>
  <c r="O1073" i="1"/>
  <c r="O1074" i="1"/>
  <c r="O1433" i="1"/>
  <c r="O1273" i="1"/>
  <c r="O1233" i="1"/>
  <c r="O1153" i="1"/>
  <c r="O1031" i="1"/>
  <c r="O1577" i="1"/>
  <c r="O1472" i="1"/>
  <c r="O1320" i="1"/>
  <c r="O1312" i="1"/>
  <c r="O1280" i="1"/>
  <c r="O1232" i="1"/>
  <c r="O1200" i="1"/>
  <c r="O1040" i="1"/>
  <c r="O877" i="1"/>
  <c r="O3" i="1"/>
  <c r="O11" i="1"/>
  <c r="O4" i="1"/>
  <c r="O12" i="1"/>
  <c r="O5" i="1"/>
  <c r="O6" i="1"/>
  <c r="O7" i="1"/>
  <c r="O8" i="1"/>
  <c r="O9" i="1"/>
  <c r="O10" i="1"/>
  <c r="O36" i="1"/>
  <c r="O44" i="1"/>
  <c r="O37" i="1"/>
  <c r="O38" i="1"/>
  <c r="O43" i="1"/>
  <c r="O35" i="1"/>
  <c r="O39" i="1"/>
  <c r="O40" i="1"/>
  <c r="O41" i="1"/>
  <c r="O42" i="1"/>
  <c r="O76" i="1"/>
  <c r="O84" i="1"/>
  <c r="O77" i="1"/>
  <c r="O78" i="1"/>
  <c r="O82" i="1"/>
  <c r="O83" i="1"/>
  <c r="O116" i="1"/>
  <c r="O124" i="1"/>
  <c r="O117" i="1"/>
  <c r="O118" i="1"/>
  <c r="O121" i="1"/>
  <c r="O122" i="1"/>
  <c r="O123" i="1"/>
  <c r="O115" i="1"/>
  <c r="O119" i="1"/>
  <c r="O120" i="1"/>
  <c r="O157" i="1"/>
  <c r="O165" i="1"/>
  <c r="O158" i="1"/>
  <c r="O159" i="1"/>
  <c r="O161" i="1"/>
  <c r="O163" i="1"/>
  <c r="O164" i="1"/>
  <c r="O162" i="1"/>
  <c r="O197" i="1"/>
  <c r="O205" i="1"/>
  <c r="O198" i="1"/>
  <c r="O199" i="1"/>
  <c r="O200" i="1"/>
  <c r="O202" i="1"/>
  <c r="O203" i="1"/>
  <c r="O204" i="1"/>
  <c r="O238" i="1"/>
  <c r="O246" i="1"/>
  <c r="O239" i="1"/>
  <c r="O240" i="1"/>
  <c r="O237" i="1"/>
  <c r="O242" i="1"/>
  <c r="O243" i="1"/>
  <c r="O245" i="1"/>
  <c r="O278" i="1"/>
  <c r="O286" i="1"/>
  <c r="O279" i="1"/>
  <c r="O280" i="1"/>
  <c r="O282" i="1"/>
  <c r="O281" i="1"/>
  <c r="O283" i="1"/>
  <c r="O284" i="1"/>
  <c r="O285" i="1"/>
  <c r="O319" i="1"/>
  <c r="O327" i="1"/>
  <c r="O320" i="1"/>
  <c r="O321" i="1"/>
  <c r="O322" i="1"/>
  <c r="O318" i="1"/>
  <c r="O323" i="1"/>
  <c r="O359" i="1"/>
  <c r="O367" i="1"/>
  <c r="O360" i="1"/>
  <c r="O361" i="1"/>
  <c r="O366" i="1"/>
  <c r="O358" i="1"/>
  <c r="O365" i="1"/>
  <c r="O400" i="1"/>
  <c r="O408" i="1"/>
  <c r="O401" i="1"/>
  <c r="O402" i="1"/>
  <c r="O406" i="1"/>
  <c r="O403" i="1"/>
  <c r="O404" i="1"/>
  <c r="O405" i="1"/>
  <c r="O407" i="1"/>
  <c r="O440" i="1"/>
  <c r="O448" i="1"/>
  <c r="O441" i="1"/>
  <c r="O442" i="1"/>
  <c r="O445" i="1"/>
  <c r="O439" i="1"/>
  <c r="O443" i="1"/>
  <c r="O480" i="1"/>
  <c r="O488" i="1"/>
  <c r="O481" i="1"/>
  <c r="O482" i="1"/>
  <c r="O484" i="1"/>
  <c r="O487" i="1"/>
  <c r="O486" i="1"/>
  <c r="O520" i="1"/>
  <c r="O528" i="1"/>
  <c r="O521" i="1"/>
  <c r="O522" i="1"/>
  <c r="O523" i="1"/>
  <c r="O526" i="1"/>
  <c r="O519" i="1"/>
  <c r="O524" i="1"/>
  <c r="O525" i="1"/>
  <c r="O527" i="1"/>
  <c r="O560" i="1"/>
  <c r="O568" i="1"/>
  <c r="O561" i="1"/>
  <c r="O562" i="1"/>
  <c r="O559" i="1"/>
  <c r="O565" i="1"/>
  <c r="O563" i="1"/>
  <c r="O601" i="1"/>
  <c r="O609" i="1"/>
  <c r="O602" i="1"/>
  <c r="O603" i="1"/>
  <c r="O605" i="1"/>
  <c r="O607" i="1"/>
  <c r="O608" i="1"/>
  <c r="O642" i="1"/>
  <c r="O641" i="1"/>
  <c r="O645" i="1"/>
  <c r="O647" i="1"/>
  <c r="O648" i="1"/>
  <c r="O649" i="1"/>
  <c r="O682" i="1"/>
  <c r="O687" i="1"/>
  <c r="O681" i="1"/>
  <c r="O684" i="1"/>
  <c r="O685" i="1"/>
  <c r="O686" i="1"/>
  <c r="O688" i="1"/>
  <c r="O728" i="1"/>
  <c r="O726" i="1"/>
  <c r="O727" i="1"/>
  <c r="O729" i="1"/>
  <c r="O721" i="1"/>
  <c r="O730" i="1"/>
  <c r="O768" i="1"/>
  <c r="O763" i="1"/>
  <c r="O764" i="1"/>
  <c r="O765" i="1"/>
  <c r="O766" i="1"/>
  <c r="O808" i="1"/>
  <c r="O809" i="1"/>
  <c r="O801" i="1"/>
  <c r="O810" i="1"/>
  <c r="O802" i="1"/>
  <c r="O803" i="1"/>
  <c r="O848" i="1"/>
  <c r="O845" i="1"/>
  <c r="O846" i="1"/>
  <c r="O847" i="1"/>
  <c r="O849" i="1"/>
  <c r="O888" i="1"/>
  <c r="O882" i="1"/>
  <c r="O883" i="1"/>
  <c r="O884" i="1"/>
  <c r="O885" i="1"/>
  <c r="O927" i="1"/>
  <c r="O921" i="1"/>
  <c r="O929" i="1"/>
  <c r="O922" i="1"/>
  <c r="O930" i="1"/>
  <c r="O961" i="1"/>
  <c r="O969" i="1"/>
  <c r="O962" i="1"/>
  <c r="O970" i="1"/>
  <c r="O1001" i="1"/>
  <c r="O1009" i="1"/>
  <c r="O1002" i="1"/>
  <c r="O1010" i="1"/>
  <c r="O1041" i="1"/>
  <c r="O1049" i="1"/>
  <c r="O1042" i="1"/>
  <c r="O1050" i="1"/>
  <c r="O1081" i="1"/>
  <c r="O1089" i="1"/>
  <c r="O1082" i="1"/>
  <c r="O1090" i="1"/>
  <c r="L1552" i="1"/>
  <c r="O1640" i="1"/>
  <c r="O1632" i="1"/>
  <c r="O1624" i="1"/>
  <c r="O1616" i="1"/>
  <c r="O1600" i="1"/>
  <c r="O1592" i="1"/>
  <c r="O1584" i="1"/>
  <c r="O1576" i="1"/>
  <c r="O1560" i="1"/>
  <c r="O1551" i="1"/>
  <c r="L1551" i="1" s="1"/>
  <c r="O1535" i="1"/>
  <c r="O1527" i="1"/>
  <c r="O1519" i="1"/>
  <c r="O1511" i="1"/>
  <c r="O1495" i="1"/>
  <c r="O1487" i="1"/>
  <c r="O1479" i="1"/>
  <c r="O1471" i="1"/>
  <c r="O1455" i="1"/>
  <c r="O1447" i="1"/>
  <c r="O1439" i="1"/>
  <c r="O1431" i="1"/>
  <c r="O1415" i="1"/>
  <c r="O1407" i="1"/>
  <c r="O1399" i="1"/>
  <c r="O1391" i="1"/>
  <c r="O1375" i="1"/>
  <c r="O1367" i="1"/>
  <c r="O1359" i="1"/>
  <c r="O1351" i="1"/>
  <c r="O1335" i="1"/>
  <c r="O1327" i="1"/>
  <c r="O1319" i="1"/>
  <c r="O1311" i="1"/>
  <c r="O1295" i="1"/>
  <c r="O1287" i="1"/>
  <c r="O1279" i="1"/>
  <c r="O1271" i="1"/>
  <c r="O1255" i="1"/>
  <c r="O1247" i="1"/>
  <c r="O1239" i="1"/>
  <c r="O1231" i="1"/>
  <c r="O1215" i="1"/>
  <c r="O1207" i="1"/>
  <c r="O1199" i="1"/>
  <c r="O1191" i="1"/>
  <c r="O1175" i="1"/>
  <c r="O1167" i="1"/>
  <c r="O1159" i="1"/>
  <c r="O1151" i="1"/>
  <c r="O1135" i="1"/>
  <c r="O1127" i="1"/>
  <c r="O1119" i="1"/>
  <c r="O1111" i="1"/>
  <c r="O1093" i="1"/>
  <c r="O1083" i="1"/>
  <c r="O1071" i="1"/>
  <c r="O1051" i="1"/>
  <c r="O1039" i="1"/>
  <c r="O1019" i="1"/>
  <c r="O1007" i="1"/>
  <c r="O997" i="1"/>
  <c r="O975" i="1"/>
  <c r="O965" i="1"/>
  <c r="O940" i="1"/>
  <c r="O926" i="1"/>
  <c r="O890" i="1"/>
  <c r="O853" i="1"/>
  <c r="O835" i="1"/>
  <c r="O817" i="1"/>
  <c r="O780" i="1"/>
  <c r="O762" i="1"/>
  <c r="O725" i="1"/>
  <c r="O683" i="1"/>
  <c r="O657" i="1"/>
  <c r="O633" i="1"/>
  <c r="O606" i="1"/>
  <c r="O535" i="1"/>
  <c r="O435" i="1"/>
  <c r="O399" i="1"/>
  <c r="O364" i="1"/>
  <c r="O131" i="1"/>
  <c r="O81" i="1"/>
  <c r="O31" i="1"/>
  <c r="O189" i="1"/>
  <c r="O190" i="1"/>
  <c r="O191" i="1"/>
  <c r="O186" i="1"/>
  <c r="O188" i="1"/>
  <c r="O192" i="1"/>
  <c r="O187" i="1"/>
  <c r="O193" i="1"/>
  <c r="O392" i="1"/>
  <c r="O393" i="1"/>
  <c r="O394" i="1"/>
  <c r="O395" i="1"/>
  <c r="O398" i="1"/>
  <c r="O389" i="1"/>
  <c r="O390" i="1"/>
  <c r="O592" i="1"/>
  <c r="O593" i="1"/>
  <c r="O594" i="1"/>
  <c r="O598" i="1"/>
  <c r="O590" i="1"/>
  <c r="O589" i="1"/>
  <c r="O591" i="1"/>
  <c r="O595" i="1"/>
  <c r="O596" i="1"/>
  <c r="O792" i="1"/>
  <c r="O800" i="1"/>
  <c r="O799" i="1"/>
  <c r="O791" i="1"/>
  <c r="O793" i="1"/>
  <c r="O794" i="1"/>
  <c r="O951" i="1"/>
  <c r="O959" i="1"/>
  <c r="O953" i="1"/>
  <c r="O954" i="1"/>
  <c r="O1578" i="1"/>
  <c r="O1393" i="1"/>
  <c r="O1353" i="1"/>
  <c r="O999" i="1"/>
  <c r="O713" i="1"/>
  <c r="O195" i="1"/>
  <c r="O1520" i="1"/>
  <c r="O1480" i="1"/>
  <c r="O1440" i="1"/>
  <c r="O1392" i="1"/>
  <c r="O1360" i="1"/>
  <c r="O1272" i="1"/>
  <c r="O1192" i="1"/>
  <c r="O1072" i="1"/>
  <c r="O998" i="1"/>
  <c r="O511" i="1"/>
  <c r="O273" i="1"/>
  <c r="O1623" i="1"/>
  <c r="O1615" i="1"/>
  <c r="O1599" i="1"/>
  <c r="O1591" i="1"/>
  <c r="O1583" i="1"/>
  <c r="O1575" i="1"/>
  <c r="O1559" i="1"/>
  <c r="O1534" i="1"/>
  <c r="O1526" i="1"/>
  <c r="O1518" i="1"/>
  <c r="O1494" i="1"/>
  <c r="O1486" i="1"/>
  <c r="O1478" i="1"/>
  <c r="O1454" i="1"/>
  <c r="O1446" i="1"/>
  <c r="O1438" i="1"/>
  <c r="O1414" i="1"/>
  <c r="O1406" i="1"/>
  <c r="O1398" i="1"/>
  <c r="O1374" i="1"/>
  <c r="O1366" i="1"/>
  <c r="O1358" i="1"/>
  <c r="O1334" i="1"/>
  <c r="O1326" i="1"/>
  <c r="O1318" i="1"/>
  <c r="O1294" i="1"/>
  <c r="O1286" i="1"/>
  <c r="O1278" i="1"/>
  <c r="O1254" i="1"/>
  <c r="O1246" i="1"/>
  <c r="O1238" i="1"/>
  <c r="O1214" i="1"/>
  <c r="O1206" i="1"/>
  <c r="O1198" i="1"/>
  <c r="O1174" i="1"/>
  <c r="O1166" i="1"/>
  <c r="O1158" i="1"/>
  <c r="O1134" i="1"/>
  <c r="O1126" i="1"/>
  <c r="O1118" i="1"/>
  <c r="O1080" i="1"/>
  <c r="O1048" i="1"/>
  <c r="O1038" i="1"/>
  <c r="O1006" i="1"/>
  <c r="O964" i="1"/>
  <c r="O925" i="1"/>
  <c r="O889" i="1"/>
  <c r="O834" i="1"/>
  <c r="O797" i="1"/>
  <c r="O761" i="1"/>
  <c r="O724" i="1"/>
  <c r="O680" i="1"/>
  <c r="O631" i="1"/>
  <c r="O604" i="1"/>
  <c r="O567" i="1"/>
  <c r="O430" i="1"/>
  <c r="O397" i="1"/>
  <c r="O363" i="1"/>
  <c r="O326" i="1"/>
  <c r="O80" i="1"/>
  <c r="O27" i="1"/>
  <c r="O68" i="1"/>
  <c r="O69" i="1"/>
  <c r="O70" i="1"/>
  <c r="O71" i="1"/>
  <c r="O72" i="1"/>
  <c r="O73" i="1"/>
  <c r="O74" i="1"/>
  <c r="O65" i="1"/>
  <c r="O66" i="1"/>
  <c r="O67" i="1"/>
  <c r="O149" i="1"/>
  <c r="O150" i="1"/>
  <c r="O151" i="1"/>
  <c r="O147" i="1"/>
  <c r="O148" i="1"/>
  <c r="O152" i="1"/>
  <c r="O153" i="1"/>
  <c r="O146" i="1"/>
  <c r="O310" i="1"/>
  <c r="O311" i="1"/>
  <c r="O312" i="1"/>
  <c r="O315" i="1"/>
  <c r="O307" i="1"/>
  <c r="O314" i="1"/>
  <c r="O316" i="1"/>
  <c r="O472" i="1"/>
  <c r="O473" i="1"/>
  <c r="O474" i="1"/>
  <c r="O470" i="1"/>
  <c r="O476" i="1"/>
  <c r="O469" i="1"/>
  <c r="O471" i="1"/>
  <c r="O475" i="1"/>
  <c r="O477" i="1"/>
  <c r="O552" i="1"/>
  <c r="O553" i="1"/>
  <c r="O554" i="1"/>
  <c r="O551" i="1"/>
  <c r="O556" i="1"/>
  <c r="O557" i="1"/>
  <c r="O558" i="1"/>
  <c r="O712" i="1"/>
  <c r="O720" i="1"/>
  <c r="O715" i="1"/>
  <c r="O717" i="1"/>
  <c r="O718" i="1"/>
  <c r="O719" i="1"/>
  <c r="O872" i="1"/>
  <c r="O880" i="1"/>
  <c r="O873" i="1"/>
  <c r="O874" i="1"/>
  <c r="O875" i="1"/>
  <c r="O876" i="1"/>
  <c r="O993" i="1"/>
  <c r="O994" i="1"/>
  <c r="O1618" i="1"/>
  <c r="O1513" i="1"/>
  <c r="O1473" i="1"/>
  <c r="O1313" i="1"/>
  <c r="O1193" i="1"/>
  <c r="O549" i="1"/>
  <c r="O516" i="1"/>
  <c r="O235" i="1"/>
  <c r="O1617" i="1"/>
  <c r="O1512" i="1"/>
  <c r="O1352" i="1"/>
  <c r="O1240" i="1"/>
  <c r="O1160" i="1"/>
  <c r="O1112" i="1"/>
  <c r="O955" i="1"/>
  <c r="O914" i="1"/>
  <c r="O13" i="1"/>
  <c r="L13" i="1" s="1"/>
  <c r="O52" i="1"/>
  <c r="O45" i="1"/>
  <c r="O53" i="1"/>
  <c r="O46" i="1"/>
  <c r="O54" i="1"/>
  <c r="O47" i="1"/>
  <c r="O48" i="1"/>
  <c r="O49" i="1"/>
  <c r="O92" i="1"/>
  <c r="O85" i="1"/>
  <c r="O93" i="1"/>
  <c r="O86" i="1"/>
  <c r="O94" i="1"/>
  <c r="O87" i="1"/>
  <c r="O88" i="1"/>
  <c r="O89" i="1"/>
  <c r="O90" i="1"/>
  <c r="O91" i="1"/>
  <c r="O132" i="1"/>
  <c r="O125" i="1"/>
  <c r="O133" i="1"/>
  <c r="O126" i="1"/>
  <c r="O134" i="1"/>
  <c r="O127" i="1"/>
  <c r="O173" i="1"/>
  <c r="O166" i="1"/>
  <c r="O174" i="1"/>
  <c r="O167" i="1"/>
  <c r="O175" i="1"/>
  <c r="O172" i="1"/>
  <c r="O168" i="1"/>
  <c r="O169" i="1"/>
  <c r="O170" i="1"/>
  <c r="O213" i="1"/>
  <c r="O206" i="1"/>
  <c r="O214" i="1"/>
  <c r="O207" i="1"/>
  <c r="O215" i="1"/>
  <c r="O211" i="1"/>
  <c r="O208" i="1"/>
  <c r="O209" i="1"/>
  <c r="O210" i="1"/>
  <c r="O254" i="1"/>
  <c r="O247" i="1"/>
  <c r="O255" i="1"/>
  <c r="O248" i="1"/>
  <c r="O256" i="1"/>
  <c r="O251" i="1"/>
  <c r="O249" i="1"/>
  <c r="O250" i="1"/>
  <c r="O252" i="1"/>
  <c r="O294" i="1"/>
  <c r="O287" i="1"/>
  <c r="O295" i="1"/>
  <c r="O288" i="1"/>
  <c r="O296" i="1"/>
  <c r="O290" i="1"/>
  <c r="O293" i="1"/>
  <c r="O335" i="1"/>
  <c r="O328" i="1"/>
  <c r="O336" i="1"/>
  <c r="O329" i="1"/>
  <c r="O337" i="1"/>
  <c r="O330" i="1"/>
  <c r="O333" i="1"/>
  <c r="O332" i="1"/>
  <c r="O334" i="1"/>
  <c r="O375" i="1"/>
  <c r="O368" i="1"/>
  <c r="O376" i="1"/>
  <c r="O369" i="1"/>
  <c r="O377" i="1"/>
  <c r="O372" i="1"/>
  <c r="O370" i="1"/>
  <c r="O371" i="1"/>
  <c r="O373" i="1"/>
  <c r="O416" i="1"/>
  <c r="O409" i="1"/>
  <c r="O417" i="1"/>
  <c r="O410" i="1"/>
  <c r="O418" i="1"/>
  <c r="O412" i="1"/>
  <c r="O456" i="1"/>
  <c r="O449" i="1"/>
  <c r="O457" i="1"/>
  <c r="O450" i="1"/>
  <c r="O458" i="1"/>
  <c r="O451" i="1"/>
  <c r="O453" i="1"/>
  <c r="O454" i="1"/>
  <c r="O455" i="1"/>
  <c r="O496" i="1"/>
  <c r="O489" i="1"/>
  <c r="O497" i="1"/>
  <c r="O490" i="1"/>
  <c r="O498" i="1"/>
  <c r="O495" i="1"/>
  <c r="O491" i="1"/>
  <c r="O492" i="1"/>
  <c r="O493" i="1"/>
  <c r="O536" i="1"/>
  <c r="O529" i="1"/>
  <c r="O537" i="1"/>
  <c r="O530" i="1"/>
  <c r="O538" i="1"/>
  <c r="O534" i="1"/>
  <c r="O576" i="1"/>
  <c r="O569" i="1"/>
  <c r="O577" i="1"/>
  <c r="O570" i="1"/>
  <c r="O578" i="1"/>
  <c r="O573" i="1"/>
  <c r="O572" i="1"/>
  <c r="O574" i="1"/>
  <c r="O575" i="1"/>
  <c r="O617" i="1"/>
  <c r="O610" i="1"/>
  <c r="O618" i="1"/>
  <c r="O611" i="1"/>
  <c r="O613" i="1"/>
  <c r="O616" i="1"/>
  <c r="O612" i="1"/>
  <c r="O614" i="1"/>
  <c r="O650" i="1"/>
  <c r="O658" i="1"/>
  <c r="O651" i="1"/>
  <c r="O654" i="1"/>
  <c r="O659" i="1"/>
  <c r="O652" i="1"/>
  <c r="O695" i="1"/>
  <c r="O690" i="1"/>
  <c r="O698" i="1"/>
  <c r="O694" i="1"/>
  <c r="O696" i="1"/>
  <c r="O697" i="1"/>
  <c r="O699" i="1"/>
  <c r="O736" i="1"/>
  <c r="O735" i="1"/>
  <c r="O737" i="1"/>
  <c r="O738" i="1"/>
  <c r="O739" i="1"/>
  <c r="O776" i="1"/>
  <c r="O772" i="1"/>
  <c r="O773" i="1"/>
  <c r="O774" i="1"/>
  <c r="O775" i="1"/>
  <c r="O816" i="1"/>
  <c r="O818" i="1"/>
  <c r="O819" i="1"/>
  <c r="O811" i="1"/>
  <c r="O820" i="1"/>
  <c r="O812" i="1"/>
  <c r="O856" i="1"/>
  <c r="O854" i="1"/>
  <c r="O855" i="1"/>
  <c r="O857" i="1"/>
  <c r="O858" i="1"/>
  <c r="O896" i="1"/>
  <c r="O891" i="1"/>
  <c r="O900" i="1"/>
  <c r="O892" i="1"/>
  <c r="O893" i="1"/>
  <c r="O894" i="1"/>
  <c r="O935" i="1"/>
  <c r="O937" i="1"/>
  <c r="O938" i="1"/>
  <c r="O977" i="1"/>
  <c r="O978" i="1"/>
  <c r="O1017" i="1"/>
  <c r="O1018" i="1"/>
  <c r="O1057" i="1"/>
  <c r="O1058" i="1"/>
  <c r="O1097" i="1"/>
  <c r="O1098" i="1"/>
  <c r="O1622" i="1"/>
  <c r="O1614" i="1"/>
  <c r="O1598" i="1"/>
  <c r="O1590" i="1"/>
  <c r="O1582" i="1"/>
  <c r="O1574" i="1"/>
  <c r="O1558" i="1"/>
  <c r="O1533" i="1"/>
  <c r="O1525" i="1"/>
  <c r="O1517" i="1"/>
  <c r="O1493" i="1"/>
  <c r="O1485" i="1"/>
  <c r="O1477" i="1"/>
  <c r="O1453" i="1"/>
  <c r="O1445" i="1"/>
  <c r="O1437" i="1"/>
  <c r="O1413" i="1"/>
  <c r="O1405" i="1"/>
  <c r="O1397" i="1"/>
  <c r="O1373" i="1"/>
  <c r="O1365" i="1"/>
  <c r="O1357" i="1"/>
  <c r="O1333" i="1"/>
  <c r="O1325" i="1"/>
  <c r="O1317" i="1"/>
  <c r="O1293" i="1"/>
  <c r="O1285" i="1"/>
  <c r="O1277" i="1"/>
  <c r="O1253" i="1"/>
  <c r="O1245" i="1"/>
  <c r="O1237" i="1"/>
  <c r="O1213" i="1"/>
  <c r="O1205" i="1"/>
  <c r="O1197" i="1"/>
  <c r="O1173" i="1"/>
  <c r="O1165" i="1"/>
  <c r="O1157" i="1"/>
  <c r="O1133" i="1"/>
  <c r="O1125" i="1"/>
  <c r="O1117" i="1"/>
  <c r="O1091" i="1"/>
  <c r="O1079" i="1"/>
  <c r="O1059" i="1"/>
  <c r="O1047" i="1"/>
  <c r="O1015" i="1"/>
  <c r="O1005" i="1"/>
  <c r="O995" i="1"/>
  <c r="O973" i="1"/>
  <c r="O963" i="1"/>
  <c r="O936" i="1"/>
  <c r="O924" i="1"/>
  <c r="O887" i="1"/>
  <c r="O851" i="1"/>
  <c r="O814" i="1"/>
  <c r="O796" i="1"/>
  <c r="O778" i="1"/>
  <c r="O759" i="1"/>
  <c r="O723" i="1"/>
  <c r="O679" i="1"/>
  <c r="O655" i="1"/>
  <c r="O600" i="1"/>
  <c r="O566" i="1"/>
  <c r="O532" i="1"/>
  <c r="O396" i="1"/>
  <c r="O362" i="1"/>
  <c r="O325" i="1"/>
  <c r="O291" i="1"/>
  <c r="O129" i="1"/>
  <c r="O79" i="1"/>
  <c r="O28" i="1"/>
  <c r="O29" i="1"/>
  <c r="O30" i="1"/>
  <c r="O32" i="1"/>
  <c r="O33" i="1"/>
  <c r="O34" i="1"/>
  <c r="O270" i="1"/>
  <c r="O271" i="1"/>
  <c r="O272" i="1"/>
  <c r="O276" i="1"/>
  <c r="O268" i="1"/>
  <c r="O267" i="1"/>
  <c r="O269" i="1"/>
  <c r="O432" i="1"/>
  <c r="O433" i="1"/>
  <c r="O434" i="1"/>
  <c r="O431" i="1"/>
  <c r="O437" i="1"/>
  <c r="O436" i="1"/>
  <c r="O438" i="1"/>
  <c r="O634" i="1"/>
  <c r="O632" i="1"/>
  <c r="O636" i="1"/>
  <c r="O635" i="1"/>
  <c r="O637" i="1"/>
  <c r="O638" i="1"/>
  <c r="O639" i="1"/>
  <c r="O832" i="1"/>
  <c r="O840" i="1"/>
  <c r="O836" i="1"/>
  <c r="O837" i="1"/>
  <c r="O838" i="1"/>
  <c r="O839" i="1"/>
  <c r="O1033" i="1"/>
  <c r="O1034" i="1"/>
  <c r="O1113" i="1"/>
  <c r="O1075" i="1"/>
  <c r="O956" i="1"/>
  <c r="O915" i="1"/>
  <c r="O878" i="1"/>
  <c r="O155" i="1"/>
  <c r="O1432" i="1"/>
  <c r="O1400" i="1"/>
  <c r="O1152" i="1"/>
  <c r="O1120" i="1"/>
  <c r="O234" i="1"/>
  <c r="O194" i="1"/>
  <c r="O1540" i="1"/>
  <c r="O1500" i="1"/>
  <c r="O1460" i="1"/>
  <c r="O1420" i="1"/>
  <c r="O1380" i="1"/>
  <c r="O1340" i="1"/>
  <c r="O1300" i="1"/>
  <c r="O1260" i="1"/>
  <c r="O1220" i="1"/>
  <c r="O1180" i="1"/>
  <c r="O1140" i="1"/>
  <c r="O1100" i="1"/>
  <c r="O1088" i="1"/>
  <c r="O1078" i="1"/>
  <c r="O1056" i="1"/>
  <c r="O1046" i="1"/>
  <c r="O1036" i="1"/>
  <c r="O1014" i="1"/>
  <c r="O1004" i="1"/>
  <c r="O992" i="1"/>
  <c r="O972" i="1"/>
  <c r="O960" i="1"/>
  <c r="O934" i="1"/>
  <c r="O923" i="1"/>
  <c r="O886" i="1"/>
  <c r="O850" i="1"/>
  <c r="O831" i="1"/>
  <c r="O813" i="1"/>
  <c r="O795" i="1"/>
  <c r="O777" i="1"/>
  <c r="O758" i="1"/>
  <c r="O740" i="1"/>
  <c r="O722" i="1"/>
  <c r="O677" i="1"/>
  <c r="O653" i="1"/>
  <c r="O597" i="1"/>
  <c r="O564" i="1"/>
  <c r="O531" i="1"/>
  <c r="O494" i="1"/>
  <c r="O391" i="1"/>
  <c r="O357" i="1"/>
  <c r="O324" i="1"/>
  <c r="O289" i="1"/>
  <c r="O253" i="1"/>
  <c r="O212" i="1"/>
  <c r="O171" i="1"/>
  <c r="O128" i="1"/>
  <c r="O75" i="1"/>
  <c r="O25" i="1"/>
  <c r="L1051" i="1" l="1"/>
  <c r="L1131" i="1"/>
  <c r="L1451" i="1"/>
  <c r="L821" i="1"/>
  <c r="L1391" i="1"/>
  <c r="L519" i="1"/>
  <c r="L115" i="1"/>
  <c r="L781" i="1"/>
  <c r="L1091" i="1"/>
  <c r="L680" i="1"/>
  <c r="L931" i="1"/>
  <c r="L196" i="1"/>
  <c r="L257" i="1"/>
  <c r="L1471" i="1"/>
  <c r="L961" i="1"/>
  <c r="L851" i="1"/>
  <c r="L1291" i="1"/>
  <c r="L861" i="1"/>
  <c r="L1371" i="1"/>
  <c r="L1221" i="1"/>
  <c r="L579" i="1"/>
  <c r="L549" i="1"/>
  <c r="L307" i="1"/>
  <c r="L1211" i="1"/>
  <c r="L1481" i="1"/>
  <c r="L1431" i="1"/>
  <c r="L761" i="1"/>
  <c r="L1321" i="1"/>
  <c r="L971" i="1"/>
  <c r="L368" i="1"/>
  <c r="L338" i="1"/>
  <c r="L1241" i="1"/>
  <c r="L660" i="1"/>
  <c r="L318" i="1"/>
  <c r="L1564" i="1"/>
  <c r="L569" i="1"/>
  <c r="L186" i="1"/>
  <c r="L1531" i="1"/>
  <c r="L801" i="1"/>
  <c r="L650" i="1"/>
  <c r="L891" i="1"/>
  <c r="L1231" i="1"/>
  <c r="L771" i="1"/>
  <c r="L791" i="1"/>
  <c r="L1584" i="1"/>
  <c r="L399" i="1"/>
  <c r="L226" i="1"/>
  <c r="L85" i="1"/>
  <c r="L1461" i="1"/>
  <c r="L721" i="1"/>
  <c r="L35" i="1"/>
  <c r="L1011" i="1"/>
  <c r="L690" i="1"/>
  <c r="L499" i="1"/>
  <c r="L871" i="1"/>
  <c r="L1594" i="1"/>
  <c r="L751" i="1"/>
  <c r="L469" i="1"/>
  <c r="L277" i="1"/>
  <c r="L1401" i="1"/>
  <c r="L610" i="1"/>
  <c r="L419" i="1"/>
  <c r="L287" i="1"/>
  <c r="L1301" i="1"/>
  <c r="L1574" i="1"/>
  <c r="L1161" i="1"/>
  <c r="L881" i="1"/>
  <c r="L409" i="1"/>
  <c r="L237" i="1"/>
  <c r="L146" i="1"/>
  <c r="L1441" i="1"/>
  <c r="L1341" i="1"/>
  <c r="L166" i="1"/>
  <c r="L55" i="1"/>
  <c r="L620" i="1"/>
  <c r="L1381" i="1"/>
  <c r="L1201" i="1"/>
  <c r="L630" i="1"/>
  <c r="L589" i="1"/>
  <c r="L439" i="1"/>
  <c r="L991" i="1"/>
  <c r="L941" i="1"/>
  <c r="L539" i="1"/>
  <c r="L156" i="1"/>
  <c r="L811" i="1"/>
  <c r="L489" i="1"/>
  <c r="L1351" i="1"/>
  <c r="L1614" i="1"/>
  <c r="L1271" i="1"/>
  <c r="L670" i="1"/>
  <c r="L1031" i="1"/>
  <c r="L206" i="1"/>
  <c r="L15" i="1"/>
  <c r="L1101" i="1"/>
  <c r="L1071" i="1"/>
  <c r="L429" i="1"/>
  <c r="L529" i="1"/>
  <c r="L105" i="1"/>
  <c r="L459" i="1"/>
  <c r="L449" i="1"/>
  <c r="L640" i="1"/>
  <c r="L1081" i="1"/>
  <c r="L1411" i="1"/>
  <c r="L1191" i="1"/>
  <c r="L1634" i="1"/>
  <c r="L831" i="1"/>
  <c r="L176" i="1"/>
  <c r="L297" i="1"/>
  <c r="L45" i="1"/>
  <c r="L711" i="1"/>
  <c r="L1251" i="1"/>
  <c r="L1281" i="1"/>
  <c r="L1421" i="1"/>
  <c r="L509" i="1"/>
  <c r="L125" i="1"/>
  <c r="L358" i="1"/>
  <c r="L136" i="1"/>
  <c r="L25" i="1"/>
  <c r="L247" i="1"/>
  <c r="L1141" i="1"/>
  <c r="L1121" i="1"/>
  <c r="L1151" i="1"/>
  <c r="L901" i="1"/>
  <c r="L921" i="1"/>
  <c r="L1021" i="1"/>
  <c r="L479" i="1"/>
  <c r="L65" i="1"/>
  <c r="L600" i="1"/>
  <c r="L981" i="1"/>
  <c r="L951" i="1"/>
  <c r="L216" i="1"/>
  <c r="L389" i="1"/>
  <c r="L1554" i="1"/>
  <c r="L267" i="1"/>
  <c r="L1624" i="1"/>
  <c r="L1521" i="1"/>
  <c r="L911" i="1"/>
  <c r="L1181" i="1"/>
  <c r="L741" i="1"/>
  <c r="L379" i="1"/>
  <c r="L1331" i="1"/>
  <c r="L75" i="1"/>
  <c r="L701" i="1"/>
  <c r="L1261" i="1"/>
  <c r="L1171" i="1"/>
  <c r="L328" i="1"/>
  <c r="L95" i="1"/>
  <c r="L731" i="1"/>
  <c r="L1501" i="1"/>
  <c r="L1511" i="1"/>
  <c r="L1061" i="1"/>
  <c r="L1541" i="1"/>
  <c r="L1361" i="1"/>
  <c r="L1491" i="1"/>
  <c r="L1001" i="1"/>
  <c r="L1041" i="1"/>
  <c r="L841" i="1"/>
  <c r="L559" i="1"/>
  <c r="L1604" i="1"/>
  <c r="L1311" i="1"/>
  <c r="L348" i="1"/>
  <c r="L3" i="1"/>
  <c r="L2" i="1" s="1"/>
  <c r="L1111" i="1"/>
  <c r="L317" i="1" l="1"/>
  <c r="L599" i="1"/>
  <c r="L14" i="1"/>
  <c r="L378" i="1"/>
  <c r="L236" i="1"/>
  <c r="L700" i="1"/>
  <c r="L1553" i="1"/>
  <c r="L135" i="1"/>
  <c r="O1644" i="1" l="1"/>
</calcChain>
</file>

<file path=xl/sharedStrings.xml><?xml version="1.0" encoding="utf-8"?>
<sst xmlns="http://schemas.openxmlformats.org/spreadsheetml/2006/main" count="2484" uniqueCount="611">
  <si>
    <t>Nivel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</si>
  <si>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</si>
  <si>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</si>
  <si>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</si>
  <si>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</si>
  <si>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</si>
  <si>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</si>
  <si>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</si>
  <si>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</si>
  <si>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</si>
  <si>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</si>
  <si>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N° Evento</t>
  </si>
  <si>
    <t>Frente de Obra</t>
  </si>
  <si>
    <t>Qtd.</t>
  </si>
  <si>
    <t>Valor</t>
  </si>
  <si>
    <t>Macrosserviço</t>
  </si>
  <si>
    <t>1</t>
  </si>
  <si>
    <t/>
  </si>
  <si>
    <t>SERVIÇOS PRELIMINARES GERAIS</t>
  </si>
  <si>
    <t>Serviço</t>
  </si>
  <si>
    <t>1.1</t>
  </si>
  <si>
    <t>Composição</t>
  </si>
  <si>
    <t>CPU-01</t>
  </si>
  <si>
    <t>ADMINISTRAÇÃO LOCAL DE OBRA</t>
  </si>
  <si>
    <t>MES</t>
  </si>
  <si>
    <t>Administração Local</t>
  </si>
  <si>
    <t>UH-01 a 05</t>
  </si>
  <si>
    <t>2</t>
  </si>
  <si>
    <t>UH-06 a 10</t>
  </si>
  <si>
    <t>3</t>
  </si>
  <si>
    <t>UH-11 a 15</t>
  </si>
  <si>
    <t>4</t>
  </si>
  <si>
    <t>UH-16 a 20</t>
  </si>
  <si>
    <t>5</t>
  </si>
  <si>
    <t>UH-21 a 25</t>
  </si>
  <si>
    <t>6</t>
  </si>
  <si>
    <t>UH-26 a 30</t>
  </si>
  <si>
    <t>7</t>
  </si>
  <si>
    <t>UH-31 a 35</t>
  </si>
  <si>
    <t>8</t>
  </si>
  <si>
    <t>UH-36 a 40</t>
  </si>
  <si>
    <t>9</t>
  </si>
  <si>
    <t>UH-41 a 45</t>
  </si>
  <si>
    <t>10</t>
  </si>
  <si>
    <t>UH-46 a 50</t>
  </si>
  <si>
    <t>1.2</t>
  </si>
  <si>
    <t>SINAPI</t>
  </si>
  <si>
    <t>103689</t>
  </si>
  <si>
    <t>FORNECIMENTO E INSTALAÇÃO DE PLACA DE OBRA COM CHAPA GALVANIZADA E ESTRUTURA DE MADEIRA. AF_03/2022_PS</t>
  </si>
  <si>
    <t>M2</t>
  </si>
  <si>
    <t>Serviços  Preliminares</t>
  </si>
  <si>
    <t>FUNDAÇÕES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</si>
  <si>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</si>
  <si>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</si>
  <si>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</si>
  <si>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</si>
  <si>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Fundação</t>
  </si>
  <si>
    <t>2.2</t>
  </si>
  <si>
    <t>97083</t>
  </si>
  <si>
    <t>COMPACTAÇÃO MECÂNICA DE SOLO PARA EXECUÇÃO DE RADIER, PISO DE CONCRETO OU LAJE SOBRE SOLO, COM COMPACTADOR DE SOLOS A PERCUSSÃO. AF_09/2021</t>
  </si>
  <si>
    <t>2.3</t>
  </si>
  <si>
    <t>97087</t>
  </si>
  <si>
    <t>CAMADA SEPARADORA PARA EXECUÇÃO DE RADIER, PISO DE CONCRETO OU LAJE SOBRE SOLO, EM LONA PLÁSTICA. AF_09/2021</t>
  </si>
  <si>
    <t>2.4</t>
  </si>
  <si>
    <t>96624</t>
  </si>
  <si>
    <t>LASTRO COM MATERIAL GRANULAR (PEDRA BRITADA N.2), APLICADO EM PISOS OU LAJES SOBRE SOLO, ESPESSURA DE *10 CM*. AF_01/2024</t>
  </si>
  <si>
    <t>2.5</t>
  </si>
  <si>
    <t>97086</t>
  </si>
  <si>
    <t>FABRICAÇÃO, MONTAGEM E DESMONTAGEM DE FORMA PARA RADIER, PISO DE CONCRETO OU LAJE SOBRE SOLO, EM MADEIRA SERRADA, 4 UTILIZAÇÕES. AF_09/2021</t>
  </si>
  <si>
    <t>2.6</t>
  </si>
  <si>
    <t>92769</t>
  </si>
  <si>
    <t>ARMAÇÃO DE LAJE DE ESTRUTURA CONVENCIONAL DE CONCRETO ARMADO UTILIZANDO AÇO CA-50 DE 6,3 MM - MONTAGEM. AF_06/2022</t>
  </si>
  <si>
    <t>KG</t>
  </si>
  <si>
    <t>2.7</t>
  </si>
  <si>
    <t>92762</t>
  </si>
  <si>
    <t>ARMAÇÃO DE PILAR OU VIGA DE ESTRUTURA CONVENCIONAL DE CONCRETO ARMADO UTILIZANDO AÇO CA-50 DE 10,0 MM - MONTAGEM. AF_06/2022</t>
  </si>
  <si>
    <t>2.8</t>
  </si>
  <si>
    <t>92759</t>
  </si>
  <si>
    <t>ARMAÇÃO DE PILAR OU VIGA DE ESTRUTURA CONVENCIONAL DE CONCRETO ARMADO UTILIZANDO AÇO CA-60 DE 5,0 MM - MONTAGEM. AF_06/2022</t>
  </si>
  <si>
    <t>2.9</t>
  </si>
  <si>
    <t>97096_ADP-01</t>
  </si>
  <si>
    <t>CONCRETAGEM DE RADIER, PISO DE CONCRETO OU LAJE SOBRE SOLO,
FCK 30 MPA - LANÇAMENTO, ADENSAMENTO E ACABAMENTO.
AF_09/2021</t>
  </si>
  <si>
    <t>2.10</t>
  </si>
  <si>
    <t>93382</t>
  </si>
  <si>
    <t>REATERRO MANUAL DE VALAS, COM COMPACTADOR DE SOLOS DE PERCUSSÃO. AF_08/2023</t>
  </si>
  <si>
    <t>2.11</t>
  </si>
  <si>
    <t>98555</t>
  </si>
  <si>
    <t>IMPERMEABILIZAÇÃO DE SUPERFÍCIE COM ARGAMASSA POLIMÉRICA / MEMBRANA ACRÍLICA, 3 DEMÃOS. AF_09/2023</t>
  </si>
  <si>
    <t>Impermeabilização</t>
  </si>
  <si>
    <t>2.12</t>
  </si>
  <si>
    <t>4030_ADP-01</t>
  </si>
  <si>
    <t>VEU DE POLIESTER PARA IMPERMEABILIZACAO</t>
  </si>
  <si>
    <t>SUPERESTRUTURA</t>
  </si>
  <si>
    <t>3.1</t>
  </si>
  <si>
    <t>92427</t>
  </si>
  <si>
    <t>MONTAGEM E DESMONTAGEM DE FÔRMA DE PILARES RETANGULARES E ESTRUTURAS SIMILARES, PÉ-DIREITO SIMPLES, EM CHAPA DE MADEIRA COMPENSADA RESINADA, 8 UTILIZAÇÕES. AF_09/2020</t>
  </si>
  <si>
    <t>Estrutura</t>
  </si>
  <si>
    <t>3.2</t>
  </si>
  <si>
    <t>92463_ADP-01</t>
  </si>
  <si>
    <t xml:space="preserve">MONTAGEM E DESMONTAGEM DE FÔRMA DE VIGA, SEM ESCORAMENTO, PÉ-DIREITO SIMPLES, EM CHAPA DE MADEIRA RESINADA, 8 UTILIZAÇÕES. </t>
  </si>
  <si>
    <t>3.3</t>
  </si>
  <si>
    <t>92463</t>
  </si>
  <si>
    <t>MONTAGEM E DESMONTAGEM DE FÔRMA DE VIGA, ESCORAMENTO COM GARFO DE MADEIRA, PÉ-DIREITO SIMPLES, EM CHAPA DE MADEIRA RESINADA, 8 UTILIZAÇÕES. AF_09/2020</t>
  </si>
  <si>
    <t>3.4</t>
  </si>
  <si>
    <t>3.5</t>
  </si>
  <si>
    <t>92760</t>
  </si>
  <si>
    <t>ARMAÇÃO DE PILAR OU VIGA DE ESTRUTURA CONVENCIONAL DE CONCRETO ARMADO UTILIZANDO AÇO CA-50 DE 6,3 MM - MONTAGEM. AF_06/2022</t>
  </si>
  <si>
    <t>3.6</t>
  </si>
  <si>
    <t>92761</t>
  </si>
  <si>
    <t>ARMAÇÃO DE PILAR OU VIGA DE ESTRUTURA CONVENCIONAL DE CONCRETO ARMADO UTILIZANDO AÇO CA-50 DE 8,0 MM - MONTAGEM. AF_06/2022</t>
  </si>
  <si>
    <t>3.7</t>
  </si>
  <si>
    <t>3.8</t>
  </si>
  <si>
    <t>101963</t>
  </si>
  <si>
    <t>LAJE PRÉ-MOLDADA UNIDIRECIONAL, BIAPOIADA, PARA PISO, ENCHIMENTO EM CERÂMICA, VIGOTA CONVENCIONAL, ALTURA TOTAL DA LAJE "LT" = 12 CM (ENCHIMENTO+CAPA) = (8+4). AF_08/2025</t>
  </si>
  <si>
    <t>3.9</t>
  </si>
  <si>
    <t>103669_ADP-01</t>
  </si>
  <si>
    <t>CONCRETAGEM DE PILARES, FCK = 20 MPA,  COM USO DE BALDES - LANÇAMENTO, ADENSAMENTO E ACABAMENTO. AF_02/2022</t>
  </si>
  <si>
    <t>3.10</t>
  </si>
  <si>
    <t>103682_ADP-01</t>
  </si>
  <si>
    <t>CONCRETAGEM DE VIGAS E LAJES, FCK=20 MPA, PARA QUALQUER TIPO DE LAJE COM BALDES EM EDIFICAÇÃO TÉRREA - LANÇAMENTO, ADENSAMENTO E ACABAMENTO. AF_02/2022</t>
  </si>
  <si>
    <t>PAREDES E PAINÉIS</t>
  </si>
  <si>
    <t>4.1</t>
  </si>
  <si>
    <t>103328</t>
  </si>
  <si>
    <t>ALVENARIA DE VEDAÇÃO DE BLOCOS CERÂMICOS FURADOS NA HORIZONTAL DE 9X19X19 CM (ESPESSURA 9 CM) E ARGAMASSA DE ASSENTAMENTO COM PREPARO EM BETONEIRA. AF_12/2021</t>
  </si>
  <si>
    <t>Alvenaria</t>
  </si>
  <si>
    <t>4.2</t>
  </si>
  <si>
    <t>105024</t>
  </si>
  <si>
    <t>VERGA MOLDADA IN LOCO EM CONCRETO, ESPESSURA DE *10* CM. AF_03/2024</t>
  </si>
  <si>
    <t>M</t>
  </si>
  <si>
    <t>4.3</t>
  </si>
  <si>
    <t>105030</t>
  </si>
  <si>
    <t>CONTRAVERGA MOLDADA IN LOCO EM CONCRETO, ESPESSURA DE *10* CM. AF_03/2024</t>
  </si>
  <si>
    <t>4.4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</si>
  <si>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</si>
  <si>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</si>
  <si>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Janelas</t>
  </si>
  <si>
    <t>4.5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</si>
  <si>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</si>
  <si>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</si>
  <si>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4.6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</si>
  <si>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</si>
  <si>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</si>
  <si>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4.7</t>
  </si>
  <si>
    <t>91338</t>
  </si>
  <si>
    <t>PORTA DE ALUMÍNIO DE ABRIR COM LAMBRI, COM GUARNIÇÃO, FIXAÇÃO COM PARAFUSOS - FORNECIMENTO E INSTALAÇÃO. AF_12/2019</t>
  </si>
  <si>
    <t>Portas</t>
  </si>
  <si>
    <t>4.8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</si>
  <si>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</si>
  <si>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</si>
  <si>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</si>
  <si>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>COBERTURA E PROTEÇÕES</t>
  </si>
  <si>
    <t>5.1</t>
  </si>
  <si>
    <t>92541</t>
  </si>
  <si>
    <t>TRAMA DE MADEIRA COMPOSTA POR RIPAS, CAIBROS E TERÇAS PARA TELHADOS DE ATÉ 2 ÁGUAS PARA TELHA CERÂMICA CAPA-CANAL, INCLUSO TRANSPORTE VERTICAL. AF_07/2019</t>
  </si>
  <si>
    <t>Estrutura Telhado</t>
  </si>
  <si>
    <t>5.2</t>
  </si>
  <si>
    <t>94447</t>
  </si>
  <si>
    <t>TELHAMENTO COM TELHA CERÂMICA CAPA-CANAL, TIPO PAULISTA, COM ATÉ 2 ÁGUAS, INCLUSO TRANSPORTE VERTICAL. AF_07/2019</t>
  </si>
  <si>
    <t>Telhamento</t>
  </si>
  <si>
    <t>5.3</t>
  </si>
  <si>
    <t>102233</t>
  </si>
  <si>
    <t>PINTURA IMUNIZANTE PARA MADEIRA, 1 DEMÃO. AF_01/2021</t>
  </si>
  <si>
    <t>5.4</t>
  </si>
  <si>
    <t>94232</t>
  </si>
  <si>
    <t>AMARRAÇÃO DE TELHAS CERÂMICAS OU DE CONCRETO. AF_07/2019</t>
  </si>
  <si>
    <t>5.5</t>
  </si>
  <si>
    <t>94221</t>
  </si>
  <si>
    <t>CUMEEIRA PARA TELHA CERÂMICA EMBOÇADA COM ARGAMASSA TRAÇO 1:2:9 (CIMENTO, CAL E AREIA) PARA TELHADOS COM ATÉ 2 ÁGUAS, INCLUSO TRANSPORTE VERTICAL. AF_07/2019</t>
  </si>
  <si>
    <t>5.6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</si>
  <si>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</si>
  <si>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</si>
  <si>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</si>
  <si>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6.1</t>
  </si>
  <si>
    <t>87879</t>
  </si>
  <si>
    <t>CHAPISCO APLICADO EM ALVENARIAS E ESTRUTURAS DE CONCRETO INTERNAS, COM COLHER DE PEDREIRO. ARGAMASSA TRAÇO 1:3 COM PREPARO EM BETONEIRA 400L. AF_10/2022</t>
  </si>
  <si>
    <t>11</t>
  </si>
  <si>
    <t>Revestimento Interno</t>
  </si>
  <si>
    <t>6.2</t>
  </si>
  <si>
    <t>87882</t>
  </si>
  <si>
    <t>CHAPISCO APLICADO NO TETO OU EM ALVENARIA E ESTRUTURA, COM ROLO PARA TEXTURA ACRÍLICA. ARGAMASSA TRAÇO 1:4 E EMULSÃO POLIMÉRICA (ADESIVO) COM PREPARO EM BETONEIRA 400L. AF_10/2022</t>
  </si>
  <si>
    <t>6.3</t>
  </si>
  <si>
    <t>87545</t>
  </si>
  <si>
    <t>EMBOÇO, EM ARGAMASSA TRAÇO 1:2:8, PREPARO MECÂNICO, APLICADO MANUALMENTE EM PAREDES INTERNAS, PARA AMBIENTES COM ÁREA MENOR QUE 5M², E = 10MM, COM TALISCAS. AF_03/2024</t>
  </si>
  <si>
    <t>6.4</t>
  </si>
  <si>
    <t>87547</t>
  </si>
  <si>
    <t>MASSA ÚNICA, EM ARGAMASSA TRAÇO 1:2:8, PREPARO MECÂNICO, APLICADA MANUALMENTE EM PAREDES INTERNAS DE AMBIENTES COM ÁREA ENTRE 5M² E 10M², E = 10MM, COM TALISCAS. AF_03/2024</t>
  </si>
  <si>
    <t>6.5</t>
  </si>
  <si>
    <t>104958</t>
  </si>
  <si>
    <t>MASSA ÚNICA, EM ARGAMASSA TRAÇO 1:2:8 PREPARO MECÂNICO, APLICADA MANUALMENTE EM PAREDES INTERNAS DE AMBIENTES COM ÁREA MAIOR QUE 10M², E = 10MM, COM TALISCAS. AF_03/2024</t>
  </si>
  <si>
    <t>6.6</t>
  </si>
  <si>
    <t>90408</t>
  </si>
  <si>
    <t>MASSA ÚNICA, EM ARGAMASSA TRAÇO 1:2:8, PREPARO MECÂNICO, APLICADA MANUALMENTE EM TETO, E = 10MM, COM TALISCAS. AF_03/2024</t>
  </si>
  <si>
    <t>6.7</t>
  </si>
  <si>
    <t>87267</t>
  </si>
  <si>
    <t>REVESTIMENTO CERÂMICO PARA PAREDES INTERNAS COM PLACAS TIPO ESMALTADA DE DIMENSÕES 20X20 CM APLICADAS A MEIA ALTURA DAS PAREDES. AF_02/2023_PE</t>
  </si>
  <si>
    <t>12</t>
  </si>
  <si>
    <t>Revestimento Cerâmico</t>
  </si>
  <si>
    <t>6.8</t>
  </si>
  <si>
    <t>87265</t>
  </si>
  <si>
    <t>REVESTIMENTO CERÂMICO PARA PAREDES INTERNAS COM PLACAS TIPO ESMALTADA DE DIMENSÕES 20X20 CM APLICADAS NA ALTURA INTEIRA DAS PAREDES. AF_02/2023_PE</t>
  </si>
  <si>
    <t>6.9</t>
  </si>
  <si>
    <t>87905</t>
  </si>
  <si>
    <t>CHAPISCO APLICADO EM ALVENARIA (COM PRESENÇA DE VÃOS) E ESTRUTURAS DE CONCRETO DE FACHADA, COM COLHER DE PEDREIRO. ARGAMASSA TRAÇO 1:3 COM PREPARO EM BETONEIRA 400L. AF_10/2022</t>
  </si>
  <si>
    <t>13</t>
  </si>
  <si>
    <t>Revestimento Externo</t>
  </si>
  <si>
    <t>6.10</t>
  </si>
  <si>
    <t>87894</t>
  </si>
  <si>
    <t>CHAPISCO APLICADO EM ALVENARIA (SEM PRESENÇA DE VÃOS) E ESTRUTURAS DE CONCRETO DE FACHADA, COM COLHER DE PEDREIRO. ARGAMASSA TRAÇO 1:3 COM PREPARO EM BETONEIRA 400L. AF_10/2022</t>
  </si>
  <si>
    <t>6.11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</si>
  <si>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</si>
  <si>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</si>
  <si>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6.12</t>
  </si>
  <si>
    <t>87775</t>
  </si>
  <si>
    <t>EMBOÇO OU MASSA ÚNICA EM ARGAMASSA TRAÇO 1:2:8, PREPARO MECÂNICO COM BETONEIRA 400 L, APLICADA MANUALMENTE EM PANOS DE FACHADA COM PRESENÇA DE VÃOS, ESPESSURA DE 25 MM. AF_08/2022</t>
  </si>
  <si>
    <t>6.13</t>
  </si>
  <si>
    <t>96111</t>
  </si>
  <si>
    <t>FORRO EM RÉGUAS DE PVC, FRISADO, PARA AMBIENTES RESIDENCIAIS, INCLUSIVE ESTRUTURA UNIDIRECIONAL DE FIXAÇÃO. AF_08/2023_PS</t>
  </si>
  <si>
    <t>14</t>
  </si>
  <si>
    <t>Forro</t>
  </si>
  <si>
    <t>6.14</t>
  </si>
  <si>
    <t>88485</t>
  </si>
  <si>
    <t>FUNDO SELADOR ACRÍLICO, APLICAÇÃO MANUAL EM PAREDE, UMA DEMÃO. AF_04/2023</t>
  </si>
  <si>
    <t>15</t>
  </si>
  <si>
    <t>Base Pintura</t>
  </si>
  <si>
    <t>6.15</t>
  </si>
  <si>
    <t>88484</t>
  </si>
  <si>
    <t>FUNDO SELADOR ACRÍLICO, APLICAÇÃO MANUAL EM TETO, UMA DEMÃO. AF_04/2023</t>
  </si>
  <si>
    <t>6.16</t>
  </si>
  <si>
    <t>104642</t>
  </si>
  <si>
    <t>PINTURA LÁTEX ACRÍLICA STANDARD, APLICAÇÃO MANUAL EM PAREDES, DUAS DEMÃOS. AF_04/2023</t>
  </si>
  <si>
    <t>16</t>
  </si>
  <si>
    <t>Pintura Interna</t>
  </si>
  <si>
    <t>6.17</t>
  </si>
  <si>
    <t>104640</t>
  </si>
  <si>
    <t>PINTURA LÁTEX ACRÍLICA STANDARD, APLICAÇÃO MANUAL EM TETO, DUAS DEMÃOS. AF_04/2023</t>
  </si>
  <si>
    <t>6.18</t>
  </si>
  <si>
    <t>88415</t>
  </si>
  <si>
    <t>APLICAÇÃO MANUAL DE FUNDO SELADOR ACRÍLICO EM PAREDES EXTERNAS DE CASAS. AF_03/2024</t>
  </si>
  <si>
    <t>17</t>
  </si>
  <si>
    <t>Pintura Externa</t>
  </si>
  <si>
    <t>6.19</t>
  </si>
  <si>
    <t>6.20</t>
  </si>
  <si>
    <t>102193</t>
  </si>
  <si>
    <t>LIXAMENTO DE MADEIRA PARA APLICAÇÃO DE FUNDO OU PINTURA. AF_01/2021</t>
  </si>
  <si>
    <t>18</t>
  </si>
  <si>
    <t>Pintura Esquadria</t>
  </si>
  <si>
    <t>6.21</t>
  </si>
  <si>
    <t>102197</t>
  </si>
  <si>
    <t>PINTURA FUNDO NIVELADOR ALQUÍDICO BRANCO EM MADEIRA. AF_01/2021</t>
  </si>
  <si>
    <t>6.22</t>
  </si>
  <si>
    <t>102219</t>
  </si>
  <si>
    <t>PINTURA TINTA DE ACABAMENTO (PIGMENTADA) ESMALTE SINTÉTICO ACETINADO EM MADEIRA, 2 DEMÃOS. AF_01/2021</t>
  </si>
  <si>
    <t>PAVIMENTAÇÃO</t>
  </si>
  <si>
    <t>7.1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</si>
  <si>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</si>
  <si>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</si>
  <si>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19</t>
  </si>
  <si>
    <t>Base Piso</t>
  </si>
  <si>
    <t>7.2</t>
  </si>
  <si>
    <t>87630</t>
  </si>
  <si>
    <t>CONTRAPISO EM ARGAMASSA TRAÇO 1:4 (CIMENTO E AREIA), PREPARO MECÂNICO COM BETONEIRA 400 L, APLICADO EM ÁREAS SECAS SOBRE LAJE, ADERIDO, ACABAMENTO NÃO REFORÇADO, ESPESSURA 3CM. AF_07/2021</t>
  </si>
  <si>
    <t>7.3</t>
  </si>
  <si>
    <t>87247</t>
  </si>
  <si>
    <t>REVESTIMENTO CERÂMICO PARA PISO COM PLACAS TIPO ESMALTADA DE DIMENSÕES 35X35 CM APLICADA EM AMBIENTES DE ÁREA ENTRE 5 M2 E 10 M2. AF_02/2023_PE</t>
  </si>
  <si>
    <t>20</t>
  </si>
  <si>
    <t>Piso Cerâmico</t>
  </si>
  <si>
    <t>7.4</t>
  </si>
  <si>
    <t>87248</t>
  </si>
  <si>
    <t>REVESTIMENTO CERÂMICO PARA PISO COM PLACAS TIPO ESMALTADA DE DIMENSÕES 35X35 CM APLICADA EM AMBIENTES DE ÁREA MAIOR QUE 10 M2. AF_02/2023_PE</t>
  </si>
  <si>
    <t>7.5</t>
  </si>
  <si>
    <t>87246</t>
  </si>
  <si>
    <t>REVESTIMENTO CERÂMICO PARA PISO COM PLACAS TIPO ESMALTADA DE DIMENSÕES 35X35 CM APLICADA EM AMBIENTES DE ÁREA MENOR QUE 5 M2. AF_02/2023_PE</t>
  </si>
  <si>
    <t>7.6</t>
  </si>
  <si>
    <t>97084</t>
  </si>
  <si>
    <t>COMPACTAÇÃO MECÂNICA DE SOLO PARA EXECUÇÃO DE RADIER, PISO DE CONCRETO OU LAJE SOBRE SOLO, COM COMPACTADOR DE SOLOS TIPO PLACA VIBRATÓRIA. AF_09/2021</t>
  </si>
  <si>
    <t>21</t>
  </si>
  <si>
    <t>Piso Externo</t>
  </si>
  <si>
    <t>7.7</t>
  </si>
  <si>
    <t>94990</t>
  </si>
  <si>
    <t>EXECUÇÃO DE PASSEIO (CALÇADA) OU PISO DE CONCRETO COM CONCRETO MOLDADO IN LOCO, FEITO EM OBRA, ACABAMENTO CONVENCIONAL, NÃO ARMADO. AF_08/2022</t>
  </si>
  <si>
    <t>7.8</t>
  </si>
  <si>
    <t>98695</t>
  </si>
  <si>
    <t>SOLEIRA EM MÁRMORE, LARGURA 15 CM, ESPESSURA 2,0 CM. AF_09/2020</t>
  </si>
  <si>
    <t>22</t>
  </si>
  <si>
    <t>Rodapés Soleiras Peitoris</t>
  </si>
  <si>
    <t>7.9</t>
  </si>
  <si>
    <t>88648</t>
  </si>
  <si>
    <t>RODAPÉ CERÂMICO DE 7CM DE ALTURA COM PLACAS TIPO ESMALTADA DE DIMENSÕES 35X35CM. AF_02/2023</t>
  </si>
  <si>
    <t>7.10</t>
  </si>
  <si>
    <t>101965</t>
  </si>
  <si>
    <t>PEITORIL LINEAR EM GRANITO OU MÁRMORE, L = 15CM, ASSENTADO COM ARGAMASSA 1:6 COM ADITIVO. AF_11/2020</t>
  </si>
  <si>
    <t>INSTALAÇÕES</t>
  </si>
  <si>
    <t>8.1</t>
  </si>
  <si>
    <t>93653</t>
  </si>
  <si>
    <t>DISJUNTOR MONOPOLAR TIPO DIN, CORRENTE NOMINAL DE 10A - FORNECIMENTO E INSTALAÇÃO. AF_07/2025</t>
  </si>
  <si>
    <t>23</t>
  </si>
  <si>
    <t>Disjuntores</t>
  </si>
  <si>
    <t>8.2</t>
  </si>
  <si>
    <t>93654</t>
  </si>
  <si>
    <t>DISJUNTOR MONOPOLAR TIPO DIN, CORRENTE NOMINAL DE 16A - FORNECIMENTO E INSTALAÇÃO. AF_07/2025</t>
  </si>
  <si>
    <t>8.3</t>
  </si>
  <si>
    <t>93656</t>
  </si>
  <si>
    <t>DISJUNTOR MONOPOLAR TIPO DIN, CORRENTE NOMINAL DE 25A - FORNECIMENTO E INSTALAÇÃO. AF_07/2025</t>
  </si>
  <si>
    <t>8.4</t>
  </si>
  <si>
    <t>93674_ADP-01</t>
  </si>
  <si>
    <t>DISPOSITIVO TIPO DR, CORRENTE NOMINAL DE 25A - FORNECIMENTO E INSTALAÇÃO. AF_10/2020</t>
  </si>
  <si>
    <t>8.5</t>
  </si>
  <si>
    <t>93659</t>
  </si>
  <si>
    <t>DISJUNTOR MONOPOLAR TIPO DIN, CORRENTE NOMINAL DE 50A - FORNECIMENTO E INSTALAÇÃO. AF_07/2025</t>
  </si>
  <si>
    <t>8.6</t>
  </si>
  <si>
    <t>101493</t>
  </si>
  <si>
    <t>ENTRADA DE ENERGIA ELÉTRICA, AÉREA, MONOFÁSICA, COM CAIXA DE EMBUTIR, CABO DE 10 MM2 E DISJUNTOR DIN 50A (NÃO INCLUSO O POSTE DE CONCRETO). AF_07/2020_PS</t>
  </si>
  <si>
    <t>24</t>
  </si>
  <si>
    <t>Entrada de Energia</t>
  </si>
  <si>
    <t>8.7</t>
  </si>
  <si>
    <t>101875</t>
  </si>
  <si>
    <t>QUADRO DE DISTRIBUIÇÃO DE ENERGIA EM CHAPA DE AÇO GALVANIZADO, DE EMBUTIR, COM BARRAMENTO TRIFÁSICO, PARA 12 DISJUNTORES DIN 100A - FORNECIMENTO E INSTALAÇÃO. AF_07/2025</t>
  </si>
  <si>
    <t>25</t>
  </si>
  <si>
    <t>Infraestrutura Elétrica</t>
  </si>
  <si>
    <t>8.8</t>
  </si>
  <si>
    <t>103782</t>
  </si>
  <si>
    <t>LUMINÁRIA TIPO PLAFON CIRCULAR, DE SOBREPOR, COM LED DE 12/13 W - FORNECIMENTO E INSTALAÇÃO. AF_09/2024</t>
  </si>
  <si>
    <t>26</t>
  </si>
  <si>
    <t>Luminárias</t>
  </si>
  <si>
    <t>8.9</t>
  </si>
  <si>
    <t>91953</t>
  </si>
  <si>
    <t>INTERRUPTOR SIMPLES (1 MÓDULO), 10A/250V, INCLUINDO SUPORTE E PLACA - FORNECIMENTO E INSTALAÇÃO. AF_03/2023</t>
  </si>
  <si>
    <t>27</t>
  </si>
  <si>
    <t>Dispositivos Elétricos</t>
  </si>
  <si>
    <t>8.10</t>
  </si>
  <si>
    <t>91959</t>
  </si>
  <si>
    <t>INTERRUPTOR SIMPLES (2 MÓDULOS), 10A/250V, INCLUINDO SUPORTE E PLACA - FORNECIMENTO E INSTALAÇÃO. AF_03/2023</t>
  </si>
  <si>
    <t>8.11</t>
  </si>
  <si>
    <t>92000</t>
  </si>
  <si>
    <t>TOMADA BAIXA DE EMBUTIR (1 MÓDULO), 2P+T 10 A, INCLUINDO SUPORTE E PLACA - FORNECIMENTO E INSTALAÇÃO. AF_03/2023</t>
  </si>
  <si>
    <t>8.12</t>
  </si>
  <si>
    <t>91996</t>
  </si>
  <si>
    <t>TOMADA MÉDIA DE EMBUTIR (1 MÓDULO), 2P+T 10 A, INCLUINDO SUPORTE E PLACA - FORNECIMENTO E INSTALAÇÃO. AF_03/2023</t>
  </si>
  <si>
    <t>8.13</t>
  </si>
  <si>
    <t>91993</t>
  </si>
  <si>
    <t>TOMADA ALTA DE EMBUTIR (1 MÓDULO), 2P+T 20 A, INCLUINDO SUPORTE E PLACA - FORNECIMENTO E INSTALAÇÃO. AF_03/2023</t>
  </si>
  <si>
    <t>8.14</t>
  </si>
  <si>
    <t>91985</t>
  </si>
  <si>
    <t>INTERRUPTOR PULSADOR CAMPAINHA (1 MÓDULO), 10A/250V, INCLUINDO SUPORTE E PLACA - FORNECIMENTO E INSTALAÇÃO. AF_03/2023</t>
  </si>
  <si>
    <t>8.15</t>
  </si>
  <si>
    <t>91987</t>
  </si>
  <si>
    <t>CAMPAINHA CIGARRA (1 MÓDULO), 10A/250V, INCLUINDO SUPORTE E PLACA - FORNECIMENTO E INSTALAÇÃO. AF_03/2023</t>
  </si>
  <si>
    <t>8.16</t>
  </si>
  <si>
    <t>91941</t>
  </si>
  <si>
    <t>CAIXA RETANGULAR 4" X 2" BAIXA (0,30 M DO PISO), PVC, INSTALADA EM PAREDE - FORNECIMENTO E INSTALAÇÃO. AF_03/2023</t>
  </si>
  <si>
    <t>8.17</t>
  </si>
  <si>
    <t>91940</t>
  </si>
  <si>
    <t>CAIXA RETANGULAR 4" X 2" MÉDIA (1,30 M DO PISO), PVC, INSTALADA EM PAREDE - FORNECIMENTO E INSTALAÇÃO. AF_03/2023</t>
  </si>
  <si>
    <t>8.18</t>
  </si>
  <si>
    <t>91939</t>
  </si>
  <si>
    <t>CAIXA RETANGULAR 4" X 2" ALTA (2,00 M DO PISO), PVC, INSTALADA EM PAREDE - FORNECIMENTO E INSTALAÇÃO. AF_03/2023</t>
  </si>
  <si>
    <t>8.19</t>
  </si>
  <si>
    <t>91937</t>
  </si>
  <si>
    <t>CAIXA OCTOGONAL 3" X 3", PVC, INSTALADA EM LAJE - FORNECIMENTO E INSTALAÇÃO. AF_03/2023</t>
  </si>
  <si>
    <t>8.20</t>
  </si>
  <si>
    <t>91924</t>
  </si>
  <si>
    <t>CABO DE COBRE FLEXÍVEL ISOLADO, 1,5 MM², ANTI-CHAMA 450/750 V, PARA CIRCUITOS TERMINAIS - FORNECIMENTO E INSTALAÇÃO. AF_03/2023</t>
  </si>
  <si>
    <t>28</t>
  </si>
  <si>
    <t>Cabos</t>
  </si>
  <si>
    <t>8.21</t>
  </si>
  <si>
    <t>91926</t>
  </si>
  <si>
    <t>CABO DE COBRE FLEXÍVEL ISOLADO, 2,5 MM², ANTI-CHAMA 450/750 V, PARA CIRCUITOS TERMINAIS - FORNECIMENTO E INSTALAÇÃO. AF_03/2023</t>
  </si>
  <si>
    <t>8.22</t>
  </si>
  <si>
    <t>91928</t>
  </si>
  <si>
    <t>CABO DE COBRE FLEXÍVEL ISOLADO, 4 MM², ANTI-CHAMA 450/750 V, PARA CIRCUITOS TERMINAIS - FORNECIMENTO E INSTALAÇÃO. AF_03/2023</t>
  </si>
  <si>
    <t>8.23</t>
  </si>
  <si>
    <t>101884</t>
  </si>
  <si>
    <t>CABO DE COBRE ISOLADO, 10 MM², ANTI-CHAMA 450/750 V, INSTALADO EM ELETROCALHA OU PERFILADO - FORNECIMENTO E INSTALAÇÃO. AF_07/2025</t>
  </si>
  <si>
    <t>8.24</t>
  </si>
  <si>
    <t>101560</t>
  </si>
  <si>
    <t>CABO DE COBRE FLEXÍVEL ISOLADO, 10 MM², 0,6/1,0 KV, PARA REDE AÉREA DE DISTRIBUIÇÃO DE ENERGIA ELÉTRICA DE BAIXA TENSÃO - FORNECIMENTO E INSTALAÇÃO. AF_07/2020</t>
  </si>
  <si>
    <t>8.25</t>
  </si>
  <si>
    <t>91834</t>
  </si>
  <si>
    <t>ELETRODUTO FLEXÍVEL CORRUGADO, PVC, DN 25 MM (3/4"), PARA CIRCUITOS TERMINAIS, INSTALADO EM FORRO - FORNECIMENTO E INSTALAÇÃO. AF_03/2023</t>
  </si>
  <si>
    <t>8.26</t>
  </si>
  <si>
    <t>91854</t>
  </si>
  <si>
    <t>ELETRODUTO FLEXÍVEL CORRUGADO, PVC, DN 25 MM (3/4"), PARA CIRCUITOS TERMINAIS, INSTALADO EM PAREDE - FORNECIMENTO E INSTALAÇÃO. AF_03/2023</t>
  </si>
  <si>
    <t>8.27</t>
  </si>
  <si>
    <t>91845</t>
  </si>
  <si>
    <t>ELETRODUTO FLEXÍVEL CORRUGADO REFORÇADO, PVC, DN 25 MM (3/4"), PARA CIRCUITOS TERMINAIS, INSTALADO EM LAJE - FORNECIMENTO E INSTALAÇÃO. AF_03/2023</t>
  </si>
  <si>
    <t>8.28</t>
  </si>
  <si>
    <t>90447</t>
  </si>
  <si>
    <t>RASGO LINEAR MANUAL EM ALVENARIA, PARA ELETRODUTOS, DIÂMETROS MENORES OU IGUAIS A 40 MM. AF_09/2023</t>
  </si>
  <si>
    <t>8.29</t>
  </si>
  <si>
    <t>90373</t>
  </si>
  <si>
    <t>JOELHO 90 GRAUS COM BUCHA DE LATÃO, PVC, SOLDÁVEL, DN 25MM, X 1/2 INSTALADO EM RAMAL OU SUB-RAMAL DE ÁGUA - FORNECIMENTO E INSTALAÇÃO. AF_06/2022</t>
  </si>
  <si>
    <t>29</t>
  </si>
  <si>
    <t>Tubulação Hidráulica</t>
  </si>
  <si>
    <t>8.30</t>
  </si>
  <si>
    <t>89408</t>
  </si>
  <si>
    <t>JOELHO 90 GRAUS, PVC, SOLDÁVEL, DN 25MM, INSTALADO EM RAMAL DE DISTRIBUIÇÃO DE ÁGUA - FORNECIMENTO E INSTALAÇÃO. AF_06/2022</t>
  </si>
  <si>
    <t>8.31</t>
  </si>
  <si>
    <t>89395</t>
  </si>
  <si>
    <t>TE, PVC, SOLDÁVEL, DN 25MM, INSTALADO EM RAMAL OU SUB-RAMAL DE ÁGUA - FORNECIMENTO E INSTALAÇÃO. AF_06/2022</t>
  </si>
  <si>
    <t>8.32</t>
  </si>
  <si>
    <t>89383</t>
  </si>
  <si>
    <t>ADAPTADOR CURTO COM BOLSA E ROSCA PARA REGISTRO, PVC, SOLDÁVEL, DN 25MM X 3/4, INSTALADO EM RAMAL OU SUB-RAMAL DE ÁGUA - FORNECIMENTO E INSTALAÇÃO. AF_06/2022</t>
  </si>
  <si>
    <t>8.33</t>
  </si>
  <si>
    <t>89446</t>
  </si>
  <si>
    <t>TUBO, PVC, SOLDÁVEL, DE 25MM, INSTALADO EM PRUMADA DE ÁGUA - FORNECIMENTO E INSTALAÇÃO. AF_06/2022</t>
  </si>
  <si>
    <t>8.34</t>
  </si>
  <si>
    <t>89356</t>
  </si>
  <si>
    <t>TUBO, PVC, SOLDÁVEL, DE 25MM, INSTALADO EM RAMAL OU SUB-RAMAL DE ÁGUA - FORNECIMENTO E INSTALAÇÃO. AF_06/2022</t>
  </si>
  <si>
    <t>8.35</t>
  </si>
  <si>
    <t>CPU-02</t>
  </si>
  <si>
    <t>FORNECIMENTO E INSTALAÇÃO DE PRESSURIZADOR ACOPLADO AO CHUVEIRO (TENSÃO: 127V - PRESSÃO MINIMA: 0,7MCA / PRESSÃO MÁXIMA: 2,5MCA - ENTRADA 1/2" /</t>
  </si>
  <si>
    <t>30</t>
  </si>
  <si>
    <t>Registros</t>
  </si>
  <si>
    <t>8.36</t>
  </si>
  <si>
    <t>89985</t>
  </si>
  <si>
    <t>REGISTRO DE PRESSÃO BRUTO, LATÃO, ROSCÁVEL, 3/4", COM ACABAMENTO E CANOPLA CROMADOS - FORNECIMENTO E INSTALAÇÃO. AF_08/2021</t>
  </si>
  <si>
    <t>8.37</t>
  </si>
  <si>
    <t>89987</t>
  </si>
  <si>
    <t>REGISTRO DE GAVETA BRUTO, LATÃO, ROSCÁVEL, 3/4", COM ACABAMENTO E CANOPLA CROMADOS - FORNECIMENTO E INSTALAÇÃO. AF_08/2021</t>
  </si>
  <si>
    <t>8.38</t>
  </si>
  <si>
    <t>94490</t>
  </si>
  <si>
    <t>REGISTRO DE ESFERA, PVC, SOLDÁVEL, COM VOLANTE, DN 32 MM - FORNECIMENTO E INSTALAÇÃO. AF_08/2021</t>
  </si>
  <si>
    <t>8.39</t>
  </si>
  <si>
    <t>86885</t>
  </si>
  <si>
    <t>ENGATE FLEXÍVEL EM PLÁSTICO BRANCO, 1/2" X 40CM - FORNECIMENTO E INSTALAÇÃO. AF_01/2020</t>
  </si>
  <si>
    <t>36</t>
  </si>
  <si>
    <t>Louças Metais e Bancada</t>
  </si>
  <si>
    <t>8.40</t>
  </si>
  <si>
    <t>97741</t>
  </si>
  <si>
    <t>KIT CAVALETE PARA MEDIÇÃO DE ÁGUA - ENTRADA INDIVIDUALIZADA, EM PVC 25 MM (3/4"), PARA 1 MEDIDOR - FORNECIMENTO E INSTALAÇÃO (EXCLUSIVE HIDRÔMETRO). AF_03/2024</t>
  </si>
  <si>
    <t>31</t>
  </si>
  <si>
    <t>Entrada Hidráulica</t>
  </si>
  <si>
    <t>8.41</t>
  </si>
  <si>
    <t>95676</t>
  </si>
  <si>
    <t>CAIXA EM CONCRETO PRÉ-MOLDADO PARA ABRIGO DE HIDRÔMETRO COM DN 20 MM - FORNECIMENTO E INSTALAÇÃO. AF_03/2024</t>
  </si>
  <si>
    <t>8.42</t>
  </si>
  <si>
    <t>89353</t>
  </si>
  <si>
    <t>REGISTRO DE GAVETA BRUTO, LATÃO, ROSCÁVEL, 3/4" - FORNECIMENTO E INSTALAÇÃO. AF_08/2021</t>
  </si>
  <si>
    <t>8.43</t>
  </si>
  <si>
    <t>89402</t>
  </si>
  <si>
    <t>TUBO, PVC, SOLDÁVEL, DE 25MM, INSTALADO EM RAMAL DE DISTRIBUIÇÃO DE ÁGUA - FORNECIMENTO E INSTALAÇÃO. AF_06/2022</t>
  </si>
  <si>
    <t>8.44</t>
  </si>
  <si>
    <t>8.45</t>
  </si>
  <si>
    <t>8.46</t>
  </si>
  <si>
    <t>89440</t>
  </si>
  <si>
    <t>TE, PVC, SOLDÁVEL, DN 25MM, INSTALADO EM RAMAL DE DISTRIBUIÇÃO DE ÁGUA - FORNECIMENTO E INSTALAÇÃO. AF_06/2022</t>
  </si>
  <si>
    <t>8.47</t>
  </si>
  <si>
    <t>102605</t>
  </si>
  <si>
    <t>CAIXA D´ÁGUA EM POLIETILENO, 500 LITROS - FORNECIMENTO E INSTALAÇÃO. AF_06/2021</t>
  </si>
  <si>
    <t>32</t>
  </si>
  <si>
    <t>Reservatório e Barrilete</t>
  </si>
  <si>
    <t>8.48</t>
  </si>
  <si>
    <t>102591</t>
  </si>
  <si>
    <t>FURO EM CAIXA D'ÁGUA COM ESPESSURA DE 2 ATÉ 5 MM E DIÂMETRO DE 25 MM. AF_06/2021</t>
  </si>
  <si>
    <t>8.49</t>
  </si>
  <si>
    <t>102593</t>
  </si>
  <si>
    <t>FURO EM CAIXA D'ÁGUA COM ESPESSURA DE 2 ATÉ 5 MM E DIÂMETRO DE 32 MM. AF_06/2021</t>
  </si>
  <si>
    <t>8.50</t>
  </si>
  <si>
    <t>94703</t>
  </si>
  <si>
    <t>ADAPTADOR COM FLANGE E ANEL DE VEDAÇÃO, PVC, SOLDÁVEL, DN 25 MM X 3/4", INSTALADO EM RESERVAÇÃO PREDIAL DE ÁGUA - FORNECIMENTO E INSTALAÇÃO. AF_04/2024</t>
  </si>
  <si>
    <t>8.51</t>
  </si>
  <si>
    <t>94704</t>
  </si>
  <si>
    <t>ADAPTADOR COM FLANGE E ANEL DE VEDAÇÃO, PVC, SOLDÁVEL, DN 32 MM X 1", INSTALADO EM RESERVAÇÃO PREDIAL DE ÁGUA - FORNECIMENTO E INSTALAÇÃO. AF_04/2024</t>
  </si>
  <si>
    <t>8.52</t>
  </si>
  <si>
    <t>94796</t>
  </si>
  <si>
    <t>TORNEIRA DE BOIA PARA CAIXA D'ÁGUA, ROSCÁVEL, 3/4" - FORNECIMENTO E INSTALAÇÃO. AF_08/2021</t>
  </si>
  <si>
    <t>8.53</t>
  </si>
  <si>
    <t>8.54</t>
  </si>
  <si>
    <t>89413</t>
  </si>
  <si>
    <t>JOELHO 90 GRAUS, PVC, SOLDÁVEL, DN 32MM, INSTALADO EM RAMAL DE DISTRIBUIÇÃO DE ÁGUA - FORNECIMENTO E INSTALAÇÃO. AF_06/2022</t>
  </si>
  <si>
    <t>8.55</t>
  </si>
  <si>
    <t>89414</t>
  </si>
  <si>
    <t>JOELHO 45 GRAUS, PVC, SOLDÁVEL, DN 32MM, INSTALADO EM RAMAL DE DISTRIBUIÇÃO DE ÁGUA - FORNECIMENTO E INSTALAÇÃO. AF_06/2022</t>
  </si>
  <si>
    <t>8.56</t>
  </si>
  <si>
    <t>103953</t>
  </si>
  <si>
    <t>BUCHA DE REDUÇÃO, CURTA, PVC, SOLDÁVEL, DN 32 X 25 MM, INSTALADO EM RAMAL DE DISTRIBUIÇÃO DE ÁGUA - FORNECIMENTO E INSTALAÇÃO. AF_06/2022</t>
  </si>
  <si>
    <t>8.57</t>
  </si>
  <si>
    <t>89443</t>
  </si>
  <si>
    <t>TE, PVC, SOLDÁVEL, DN 32MM, INSTALADO EM RAMAL DE DISTRIBUIÇÃO DE ÁGUA - FORNECIMENTO E INSTALAÇÃO. AF_06/2022</t>
  </si>
  <si>
    <t>8.58</t>
  </si>
  <si>
    <t>89445</t>
  </si>
  <si>
    <t>TÊ DE REDUÇÃO, PVC, SOLDÁVEL, DN 32MM X 25MM, INSTALADO EM RAMAL DE DISTRIBUIÇÃO DE ÁGUA - FORNECIMENTO E INSTALAÇÃO. AF_06/2022</t>
  </si>
  <si>
    <t>8.59</t>
  </si>
  <si>
    <t>8.60</t>
  </si>
  <si>
    <t>89403</t>
  </si>
  <si>
    <t>TUBO, PVC, SOLDÁVEL, DE 32MM, INSTALADO EM RAMAL DE DISTRIBUIÇÃO DE ÁGUA - FORNECIMENTO E INSTALAÇÃO. AF_06/2022</t>
  </si>
  <si>
    <t>8.61</t>
  </si>
  <si>
    <t>89726</t>
  </si>
  <si>
    <t>JOELHO 45 GRAUS, PVC, SERIE NORMAL, ESGOTO PREDIAL, DN 40 MM, JUNTA SOLDÁVEL, FORNECIDO E INSTALADO EM RAMAL DE DESCARGA OU RAMAL DE ESGOTO SANITÁRIO. AF_08/2022</t>
  </si>
  <si>
    <t>33</t>
  </si>
  <si>
    <t>Tubulação Sanitária</t>
  </si>
  <si>
    <t>8.62</t>
  </si>
  <si>
    <t>89732</t>
  </si>
  <si>
    <t>JOELHO 45 GRAUS, PVC, SERIE NORMAL, ESGOTO PREDIAL, DN 50 MM, JUNTA ELÁSTICA, FORNECIDO E INSTALADO EM RAMAL DE DESCARGA OU RAMAL DE ESGOTO SANITÁRIO. AF_08/2022</t>
  </si>
  <si>
    <t>8.63</t>
  </si>
  <si>
    <t>89724</t>
  </si>
  <si>
    <t>JOELHO 90 GRAUS, PVC, SERIE NORMAL, ESGOTO PREDIAL, DN 40 MM, JUNTA SOLDÁVEL, FORNECIDO E INSTALADO EM RAMAL DE DESCARGA OU RAMAL DE ESGOTO SANITÁRIO. AF_08/2022</t>
  </si>
  <si>
    <t>8.64</t>
  </si>
  <si>
    <t>89731</t>
  </si>
  <si>
    <t>JOELHO 90 GRAUS, PVC, SERIE NORMAL, ESGOTO PREDIAL, DN 50 MM, JUNTA ELÁSTICA, FORNECIDO E INSTALADO EM RAMAL DE DESCARGA OU RAMAL DE ESGOTO SANITÁRIO. AF_08/2022</t>
  </si>
  <si>
    <t>8.65</t>
  </si>
  <si>
    <t>89744</t>
  </si>
  <si>
    <t>JOELHO 90 GRAUS, PVC, SERIE NORMAL, ESGOTO PREDIAL, DN 100 MM, JUNTA ELÁSTICA, FORNECIDO E INSTALADO EM RAMAL DE DESCARGA OU RAMAL DE ESGOTO SANITÁRIO. AF_08/2022</t>
  </si>
  <si>
    <t>8.66</t>
  </si>
  <si>
    <t>89784</t>
  </si>
  <si>
    <t>TE, PVC, SERIE NORMAL, ESGOTO PREDIAL, DN 50 X 50 MM, JUNTA ELÁSTICA, FORNECIDO E INSTALADO EM RAMAL DE DESCARGA OU RAMAL DE ESGOTO SANITÁRIO. AF_08/2022</t>
  </si>
  <si>
    <t>8.67</t>
  </si>
  <si>
    <t>104345</t>
  </si>
  <si>
    <t>JUNÇÃO DE REDUÇÃO INVERTIDA, PVC, SÉRIE NORMAL, ESGOTO PREDIAL, DN 100 X 50 MM, JUNTA ELÁSTICA, FORNECIDO E INSTALADO EM RAMAL DE DESCARGA OU RAMAL DE ESGOTO SANITÁRIO. AF_08/2022</t>
  </si>
  <si>
    <t>8.68</t>
  </si>
  <si>
    <t>104348</t>
  </si>
  <si>
    <t>TERMINAL DE VENTILAÇÃO, PVC, SÉRIE NORMAL, ESGOTO PREDIAL, DN 50 MM, JUNTA SOLDÁVEL, FORNECIDO E INSTALADO EM PRUMADA DE ESGOTO SANITÁRIO OU VENTILAÇÃO. AF_08/2022</t>
  </si>
  <si>
    <t>8.69</t>
  </si>
  <si>
    <t>89711</t>
  </si>
  <si>
    <t>TUBO PVC, SERIE NORMAL, ESGOTO PREDIAL, DN 40 MM, FORNECIDO E INSTALADO EM RAMAL DE DESCARGA OU RAMAL DE ESGOTO SANITÁRIO. AF_08/2022</t>
  </si>
  <si>
    <t>8.70</t>
  </si>
  <si>
    <t>89712</t>
  </si>
  <si>
    <t>TUBO PVC, SERIE NORMAL, ESGOTO PREDIAL, DN 50 MM, FORNECIDO E INSTALADO EM RAMAL DE DESCARGA OU RAMAL DE ESGOTO SANITÁRIO. AF_08/2022</t>
  </si>
  <si>
    <t>8.71</t>
  </si>
  <si>
    <t>89798</t>
  </si>
  <si>
    <t>TUBO PVC, SERIE NORMAL, ESGOTO PREDIAL, DN 50 MM, FORNECIDO E INSTALADO EM PRUMADA DE ESGOTO SANITÁRIO OU VENTILAÇÃO. AF_08/2022</t>
  </si>
  <si>
    <t>8.72</t>
  </si>
  <si>
    <t>89714</t>
  </si>
  <si>
    <t>TUBO PVC, SERIE NORMAL, ESGOTO PREDIAL, DN 100 MM, FORNECIDO E INSTALADO EM RAMAL DE DESCARGA OU RAMAL DE ESGOTO SANITÁRIO. AF_08/2022</t>
  </si>
  <si>
    <t>8.73</t>
  </si>
  <si>
    <t>97902</t>
  </si>
  <si>
    <t>CAIXA ENTERRADA HIDRÁULICA RETANGULAR EM ALVENARIA COM TIJOLOS CERÂMICOS MACIÇOS, DIMENSÕES INTERNAS: 0,6X0,6X0,6 M PARA REDE DE ESGOTO. AF_12/2020</t>
  </si>
  <si>
    <t>34</t>
  </si>
  <si>
    <t>Caixas</t>
  </si>
  <si>
    <t>8.74</t>
  </si>
  <si>
    <t>89707</t>
  </si>
  <si>
    <t>CAIXA SIFONADA, PVC, DN 100 X 100 X 50 MM, JUNTA ELÁSTICA, FORNECIDA E INSTALADA EM RAMAL DE DESCARGA OU EM RAMAL DE ESGOTO SANITÁRIO. AF_08/2022</t>
  </si>
  <si>
    <t>8.75</t>
  </si>
  <si>
    <t>104327</t>
  </si>
  <si>
    <t>RALO SIFONADO REDONDO, PVC, DN 100 X 40 MM, JUNTA SOLDÁVEL, FORNECIDO E INSTALADO EM RAMAL DE DESCARGA OU EM RAMAL DE ESGOTO SANITÁRIO. AF_08/2022</t>
  </si>
  <si>
    <t>8.76</t>
  </si>
  <si>
    <t>104326</t>
  </si>
  <si>
    <t>RALO SECO CÔNICO, PVC, DN 100 X 40 MM, JUNTA SOLDÁVEL, FORNECIDO E INSTALADO EM RAMAL DE DESCARGA OU EM RAMAL DE ESGOTO SANITÁRIO. AF_08/2022</t>
  </si>
  <si>
    <t>8.77</t>
  </si>
  <si>
    <t>98107</t>
  </si>
  <si>
    <t>CAIXA DE GORDURA SIMPLES (CAPACIDADE: 36 L), RETANGULAR, EM ALVENARIA COM BLOCOS DE CONCRETO, DIMENSÕES INTERNAS = 0,2X0,4 M, ALTURA INTERNA = 0,8 M. AF_12/2020</t>
  </si>
  <si>
    <t>8.78</t>
  </si>
  <si>
    <t>98052</t>
  </si>
  <si>
    <t>TANQUE SÉPTICO CIRCULAR, EM CONCRETO PRÉ-MOLDADO, DIÂMETRO INTERNO = 1,10 M, ALTURA INTERNA = 2,50 M, VOLUME ÚTIL: 2138,2 L (PARA 5 CONTRIBUINTES). AF_12/2020</t>
  </si>
  <si>
    <t>35</t>
  </si>
  <si>
    <t>Tratamento Sanitário</t>
  </si>
  <si>
    <t>8.79</t>
  </si>
  <si>
    <t>98062</t>
  </si>
  <si>
    <t>SUMIDOURO CIRCULAR, EM CONCRETO PRÉ-MOLDADO, DIÂMETRO INTERNO = 1,88 M, ALTURA INTERNA = 2,00 M, ÁREA DE INFILTRAÇÃO: 13,1 M² (PARA 5 CONTRIBUINTES). AF_12/2020</t>
  </si>
  <si>
    <t>8.80</t>
  </si>
  <si>
    <t>86931</t>
  </si>
  <si>
    <t>VASO SANITÁRIO SIFONADO COM CAIXA ACOPLADA LOUÇA BRANCA, INCLUSO ENGATE FLEXÍVEL EM PLÁSTICO BRANCO, 1/2 X 40CM - FORNECIMENTO E INSTALAÇÃO. AF_01/2020</t>
  </si>
  <si>
    <t>8.81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</si>
  <si>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</si>
  <si>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</si>
  <si>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8.82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</si>
  <si>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</si>
  <si>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</si>
  <si>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8.83</t>
  </si>
  <si>
    <t>86924</t>
  </si>
  <si>
    <t>TANQUE DE LOUÇA BRANCA SUSPENSO, 18L OU EQUIVALENTE, INCLUSO SIFÃO TIPO GARRAFA EM PVC, VÁLVULA PLÁSTICA E TORNEIRA DE PLÁSTICO - FORNECIMENTO E INSTALAÇÃO. AF_01/2020</t>
  </si>
  <si>
    <t>8.84</t>
  </si>
  <si>
    <t>100860</t>
  </si>
  <si>
    <t>CHUVEIRO ELÉTRICO COMUM CORPO PLÁSTICO, TIPO DUCHA - FORNECIMENTO E INSTALAÇÃO. AF_01/2020</t>
  </si>
  <si>
    <t>8.85</t>
  </si>
  <si>
    <t>95546</t>
  </si>
  <si>
    <t>KIT DE ACESSORIOS PARA BANHEIRO EM METAL CROMADO, 5 PECAS, INCLUSO FIXAÇÃO. AF_01/2020</t>
  </si>
  <si>
    <t>8.86</t>
  </si>
  <si>
    <t>99839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</si>
  <si>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</si>
  <si>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37</t>
  </si>
  <si>
    <t>Acessibilidade</t>
  </si>
  <si>
    <t>8.87</t>
  </si>
  <si>
    <t>100873</t>
  </si>
  <si>
    <t>BARRA DE APOIO RETA, EM ALUMINIO, COMPRIMENTO 90 CM, FIXADA NA PAREDE - FORNECIMENTO E INSTALAÇÃO. AF_01/2020</t>
  </si>
  <si>
    <t>COMPLEMENTARES</t>
  </si>
  <si>
    <t>9.1</t>
  </si>
  <si>
    <t>99818</t>
  </si>
  <si>
    <t>LIMPEZA DE BACIA SANITÁRIA, BIDÊ OU MICTÓRIO EM LOUÇA, INCLUSIVE METAIS CORRESPONDENTES. AF_04/2019</t>
  </si>
  <si>
    <t>38</t>
  </si>
  <si>
    <t>Limpeza Final</t>
  </si>
  <si>
    <t>9.2</t>
  </si>
  <si>
    <t>99819</t>
  </si>
  <si>
    <t>LIMPEZA DE BANCADA DE PEDRA (MÁRMORE OU GRANITO). AF_04/2019</t>
  </si>
  <si>
    <t>9.3</t>
  </si>
  <si>
    <t>99811</t>
  </si>
  <si>
    <t>LIMPEZA DE CONTRAPISO COM VASSOURA A SECO. AF_04/2019</t>
  </si>
  <si>
    <t>9.4</t>
  </si>
  <si>
    <t>99826</t>
  </si>
  <si>
    <t>LIMPEZA DE FORRO REMOVÍVEL COM PANO ÚMIDO. AF_04/2019</t>
  </si>
  <si>
    <t>9.5</t>
  </si>
  <si>
    <t>99821</t>
  </si>
  <si>
    <t>LIMPEZA DE JANELA DE VIDRO COM CAIXILHO EM AÇO/ALUMÍNIO/PVC. AF_04/2019</t>
  </si>
  <si>
    <t>9.6</t>
  </si>
  <si>
    <t>99804</t>
  </si>
  <si>
    <t>LIMPEZA DE PISO CERÂMICO OU PORCELANATO UTILIZANDO DETERGENTE NEUTRO E ESCOVAÇÃO MANUAL. AF_04/2019</t>
  </si>
  <si>
    <t>9.7</t>
  </si>
  <si>
    <t>99822</t>
  </si>
  <si>
    <t>LIMPEZA DE PORTA DE MADEIRA. AF_04/2019</t>
  </si>
  <si>
    <t>9.8</t>
  </si>
  <si>
    <t>99807</t>
  </si>
  <si>
    <t>LIMPEZA DE REVESTIMENTO CERÂMICO EM PAREDE UTILIZANDO DETERGENTE NEUTRO E ESCOVAÇÃO MANUAL. AF_04/2019</t>
  </si>
  <si>
    <t>9.9</t>
  </si>
  <si>
    <t>99816</t>
  </si>
  <si>
    <t>LIMPEZA DE TANQUE OU LAVATÓRIO DE LOUÇA ISOLADO, INCLUSIVE METAIS CORRESPONDENTES. AF_04/2019</t>
  </si>
  <si>
    <t>Total:</t>
  </si>
  <si>
    <t>N° do Evento</t>
  </si>
  <si>
    <t>Título do Evento</t>
  </si>
  <si>
    <t>N° da Frente de Obra</t>
  </si>
  <si>
    <t>N° do Período de Conclusão do Evento</t>
  </si>
  <si>
    <t>N° Macrosserviço /  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</si>
</sst>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#,##0.00%"/>
  </numFmts>
  <fonts count="4480" x14ac:knownFonts="1">
    <font>
      <sz val="11"/>
      <color indexed="8"/>
      <name val="Aptos Narrow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3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39" fillId="3" borderId="1" xfId="0" applyFont="1" applyFill="1" applyBorder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4" fontId="49" fillId="0" borderId="0" xfId="0" applyNumberFormat="1" applyFont="1" applyAlignment="1">
      <alignment horizontal="center" vertical="center"/>
    </xf>
    <xf numFmtId="4" fontId="51" fillId="0" borderId="0" xfId="0" applyNumberFormat="1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4" fontId="57" fillId="0" borderId="0" xfId="0" applyNumberFormat="1" applyFont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4" fontId="74" fillId="0" borderId="0" xfId="0" applyNumberFormat="1" applyFont="1" applyAlignment="1">
      <alignment horizontal="center" vertical="center"/>
    </xf>
    <xf numFmtId="4" fontId="76" fillId="0" borderId="0" xfId="0" applyNumberFormat="1" applyFont="1" applyAlignment="1">
      <alignment horizontal="center" vertical="center"/>
    </xf>
    <xf numFmtId="4" fontId="78" fillId="0" borderId="0" xfId="0" applyNumberFormat="1" applyFont="1" applyAlignment="1">
      <alignment horizontal="center" vertical="center"/>
    </xf>
    <xf numFmtId="4" fontId="80" fillId="0" borderId="0" xfId="0" applyNumberFormat="1" applyFont="1" applyAlignment="1">
      <alignment horizontal="center" vertical="center"/>
    </xf>
    <xf numFmtId="4" fontId="82" fillId="0" borderId="0" xfId="0" applyNumberFormat="1" applyFont="1" applyAlignment="1">
      <alignment horizontal="center" vertical="center"/>
    </xf>
    <xf numFmtId="4" fontId="84" fillId="0" borderId="0" xfId="0" applyNumberFormat="1" applyFont="1" applyAlignment="1">
      <alignment horizontal="center" vertical="center"/>
    </xf>
    <xf numFmtId="4" fontId="86" fillId="0" borderId="0" xfId="0" applyNumberFormat="1" applyFont="1" applyAlignment="1">
      <alignment horizontal="center" vertical="center"/>
    </xf>
    <xf numFmtId="4" fontId="88" fillId="0" borderId="0" xfId="0" applyNumberFormat="1" applyFont="1" applyAlignment="1">
      <alignment horizontal="center" vertical="center"/>
    </xf>
    <xf numFmtId="4" fontId="90" fillId="0" borderId="0" xfId="0" applyNumberFormat="1" applyFont="1" applyAlignment="1">
      <alignment horizontal="center" vertical="center"/>
    </xf>
    <xf numFmtId="4" fontId="92" fillId="0" borderId="0" xfId="0" applyNumberFormat="1" applyFont="1" applyAlignment="1">
      <alignment horizontal="center" vertical="center"/>
    </xf>
    <xf numFmtId="4" fontId="101" fillId="0" borderId="0" xfId="0" applyNumberFormat="1" applyFont="1" applyAlignment="1">
      <alignment horizontal="center" vertical="center"/>
    </xf>
    <xf numFmtId="4" fontId="103" fillId="0" borderId="0" xfId="0" applyNumberFormat="1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4" fontId="109" fillId="0" borderId="0" xfId="0" applyNumberFormat="1" applyFont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4" fontId="113" fillId="0" borderId="0" xfId="0" applyNumberFormat="1" applyFont="1" applyAlignment="1">
      <alignment horizontal="center" vertical="center"/>
    </xf>
    <xf numFmtId="4" fontId="115" fillId="0" borderId="0" xfId="0" applyNumberFormat="1" applyFont="1" applyAlignment="1">
      <alignment horizontal="center" vertical="center"/>
    </xf>
    <xf numFmtId="4" fontId="117" fillId="0" borderId="0" xfId="0" applyNumberFormat="1" applyFont="1" applyAlignment="1">
      <alignment horizontal="center" vertical="center"/>
    </xf>
    <xf numFmtId="4" fontId="119" fillId="0" borderId="0" xfId="0" applyNumberFormat="1" applyFont="1" applyAlignment="1">
      <alignment horizontal="center" vertical="center"/>
    </xf>
    <xf numFmtId="4" fontId="128" fillId="0" borderId="0" xfId="0" applyNumberFormat="1" applyFont="1" applyAlignment="1">
      <alignment horizontal="center" vertical="center"/>
    </xf>
    <xf numFmtId="4" fontId="130" fillId="0" borderId="0" xfId="0" applyNumberFormat="1" applyFont="1" applyAlignment="1">
      <alignment horizontal="center" vertical="center"/>
    </xf>
    <xf numFmtId="4" fontId="132" fillId="0" borderId="0" xfId="0" applyNumberFormat="1" applyFont="1" applyAlignment="1">
      <alignment horizontal="center" vertical="center"/>
    </xf>
    <xf numFmtId="4" fontId="134" fillId="0" borderId="0" xfId="0" applyNumberFormat="1" applyFont="1" applyAlignment="1">
      <alignment horizontal="center" vertical="center"/>
    </xf>
    <xf numFmtId="4" fontId="136" fillId="0" borderId="0" xfId="0" applyNumberFormat="1" applyFont="1" applyAlignment="1">
      <alignment horizontal="center" vertical="center"/>
    </xf>
    <xf numFmtId="4" fontId="138" fillId="0" borderId="0" xfId="0" applyNumberFormat="1" applyFont="1" applyAlignment="1">
      <alignment horizontal="center" vertical="center"/>
    </xf>
    <xf numFmtId="4" fontId="140" fillId="0" borderId="0" xfId="0" applyNumberFormat="1" applyFont="1" applyAlignment="1">
      <alignment horizontal="center" vertical="center"/>
    </xf>
    <xf numFmtId="4" fontId="142" fillId="0" borderId="0" xfId="0" applyNumberFormat="1" applyFont="1" applyAlignment="1">
      <alignment horizontal="center" vertical="center"/>
    </xf>
    <xf numFmtId="4" fontId="144" fillId="0" borderId="0" xfId="0" applyNumberFormat="1" applyFont="1" applyAlignment="1">
      <alignment horizontal="center" vertical="center"/>
    </xf>
    <xf numFmtId="4" fontId="146" fillId="0" borderId="0" xfId="0" applyNumberFormat="1" applyFont="1" applyAlignment="1">
      <alignment horizontal="center" vertical="center"/>
    </xf>
    <xf numFmtId="4" fontId="155" fillId="0" borderId="0" xfId="0" applyNumberFormat="1" applyFont="1" applyAlignment="1">
      <alignment horizontal="center" vertical="center"/>
    </xf>
    <xf numFmtId="4" fontId="157" fillId="0" borderId="0" xfId="0" applyNumberFormat="1" applyFont="1" applyAlignment="1">
      <alignment horizontal="center" vertical="center"/>
    </xf>
    <xf numFmtId="4" fontId="159" fillId="0" borderId="0" xfId="0" applyNumberFormat="1" applyFont="1" applyAlignment="1">
      <alignment horizontal="center" vertical="center"/>
    </xf>
    <xf numFmtId="4" fontId="161" fillId="0" borderId="0" xfId="0" applyNumberFormat="1" applyFont="1" applyAlignment="1">
      <alignment horizontal="center" vertical="center"/>
    </xf>
    <xf numFmtId="4" fontId="163" fillId="0" borderId="0" xfId="0" applyNumberFormat="1" applyFont="1" applyAlignment="1">
      <alignment horizontal="center" vertical="center"/>
    </xf>
    <xf numFmtId="4" fontId="165" fillId="0" borderId="0" xfId="0" applyNumberFormat="1" applyFont="1" applyAlignment="1">
      <alignment horizontal="center" vertical="center"/>
    </xf>
    <xf numFmtId="4" fontId="167" fillId="0" borderId="0" xfId="0" applyNumberFormat="1" applyFont="1" applyAlignment="1">
      <alignment horizontal="center" vertical="center"/>
    </xf>
    <xf numFmtId="4" fontId="169" fillId="0" borderId="0" xfId="0" applyNumberFormat="1" applyFont="1" applyAlignment="1">
      <alignment horizontal="center" vertical="center"/>
    </xf>
    <xf numFmtId="4" fontId="171" fillId="0" borderId="0" xfId="0" applyNumberFormat="1" applyFont="1" applyAlignment="1">
      <alignment horizontal="center" vertical="center"/>
    </xf>
    <xf numFmtId="4" fontId="173" fillId="0" borderId="0" xfId="0" applyNumberFormat="1" applyFont="1" applyAlignment="1">
      <alignment horizontal="center" vertical="center"/>
    </xf>
    <xf numFmtId="4" fontId="182" fillId="0" borderId="0" xfId="0" applyNumberFormat="1" applyFont="1" applyAlignment="1">
      <alignment horizontal="center" vertical="center"/>
    </xf>
    <xf numFmtId="4" fontId="184" fillId="0" borderId="0" xfId="0" applyNumberFormat="1" applyFont="1" applyAlignment="1">
      <alignment horizontal="center" vertical="center"/>
    </xf>
    <xf numFmtId="4" fontId="186" fillId="0" borderId="0" xfId="0" applyNumberFormat="1" applyFont="1" applyAlignment="1">
      <alignment horizontal="center" vertical="center"/>
    </xf>
    <xf numFmtId="4" fontId="188" fillId="0" borderId="0" xfId="0" applyNumberFormat="1" applyFont="1" applyAlignment="1">
      <alignment horizontal="center" vertical="center"/>
    </xf>
    <xf numFmtId="4" fontId="190" fillId="0" borderId="0" xfId="0" applyNumberFormat="1" applyFont="1" applyAlignment="1">
      <alignment horizontal="center" vertical="center"/>
    </xf>
    <xf numFmtId="4" fontId="192" fillId="0" borderId="0" xfId="0" applyNumberFormat="1" applyFont="1" applyAlignment="1">
      <alignment horizontal="center" vertical="center"/>
    </xf>
    <xf numFmtId="4" fontId="194" fillId="0" borderId="0" xfId="0" applyNumberFormat="1" applyFont="1" applyAlignment="1">
      <alignment horizontal="center" vertical="center"/>
    </xf>
    <xf numFmtId="4" fontId="196" fillId="0" borderId="0" xfId="0" applyNumberFormat="1" applyFont="1" applyAlignment="1">
      <alignment horizontal="center" vertical="center"/>
    </xf>
    <xf numFmtId="4" fontId="198" fillId="0" borderId="0" xfId="0" applyNumberFormat="1" applyFont="1" applyAlignment="1">
      <alignment horizontal="center" vertical="center"/>
    </xf>
    <xf numFmtId="4" fontId="200" fillId="0" borderId="0" xfId="0" applyNumberFormat="1" applyFont="1" applyAlignment="1">
      <alignment horizontal="center" vertical="center"/>
    </xf>
    <xf numFmtId="4" fontId="209" fillId="0" borderId="0" xfId="0" applyNumberFormat="1" applyFont="1" applyAlignment="1">
      <alignment horizontal="center" vertical="center"/>
    </xf>
    <xf numFmtId="4" fontId="211" fillId="0" borderId="0" xfId="0" applyNumberFormat="1" applyFont="1" applyAlignment="1">
      <alignment horizontal="center" vertical="center"/>
    </xf>
    <xf numFmtId="4" fontId="213" fillId="0" borderId="0" xfId="0" applyNumberFormat="1" applyFont="1" applyAlignment="1">
      <alignment horizontal="center" vertical="center"/>
    </xf>
    <xf numFmtId="4" fontId="215" fillId="0" borderId="0" xfId="0" applyNumberFormat="1" applyFont="1" applyAlignment="1">
      <alignment horizontal="center" vertical="center"/>
    </xf>
    <xf numFmtId="4" fontId="217" fillId="0" borderId="0" xfId="0" applyNumberFormat="1" applyFont="1" applyAlignment="1">
      <alignment horizontal="center" vertical="center"/>
    </xf>
    <xf numFmtId="4" fontId="219" fillId="0" borderId="0" xfId="0" applyNumberFormat="1" applyFont="1" applyAlignment="1">
      <alignment horizontal="center" vertical="center"/>
    </xf>
    <xf numFmtId="4" fontId="221" fillId="0" borderId="0" xfId="0" applyNumberFormat="1" applyFont="1" applyAlignment="1">
      <alignment horizontal="center" vertical="center"/>
    </xf>
    <xf numFmtId="4" fontId="223" fillId="0" borderId="0" xfId="0" applyNumberFormat="1" applyFont="1" applyAlignment="1">
      <alignment horizontal="center" vertical="center"/>
    </xf>
    <xf numFmtId="4" fontId="225" fillId="0" borderId="0" xfId="0" applyNumberFormat="1" applyFont="1" applyAlignment="1">
      <alignment horizontal="center" vertical="center"/>
    </xf>
    <xf numFmtId="4" fontId="227" fillId="0" borderId="0" xfId="0" applyNumberFormat="1" applyFont="1" applyAlignment="1">
      <alignment horizontal="center" vertical="center"/>
    </xf>
    <xf numFmtId="4" fontId="236" fillId="0" borderId="0" xfId="0" applyNumberFormat="1" applyFont="1" applyAlignment="1">
      <alignment horizontal="center" vertical="center"/>
    </xf>
    <xf numFmtId="4" fontId="238" fillId="0" borderId="0" xfId="0" applyNumberFormat="1" applyFont="1" applyAlignment="1">
      <alignment horizontal="center" vertical="center"/>
    </xf>
    <xf numFmtId="4" fontId="240" fillId="0" borderId="0" xfId="0" applyNumberFormat="1" applyFont="1" applyAlignment="1">
      <alignment horizontal="center" vertical="center"/>
    </xf>
    <xf numFmtId="4" fontId="242" fillId="0" borderId="0" xfId="0" applyNumberFormat="1" applyFont="1" applyAlignment="1">
      <alignment horizontal="center" vertical="center"/>
    </xf>
    <xf numFmtId="4" fontId="244" fillId="0" borderId="0" xfId="0" applyNumberFormat="1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4" fontId="248" fillId="0" borderId="0" xfId="0" applyNumberFormat="1" applyFont="1" applyAlignment="1">
      <alignment horizontal="center" vertical="center"/>
    </xf>
    <xf numFmtId="4" fontId="250" fillId="0" borderId="0" xfId="0" applyNumberFormat="1" applyFont="1" applyAlignment="1">
      <alignment horizontal="center" vertical="center"/>
    </xf>
    <xf numFmtId="4" fontId="252" fillId="0" borderId="0" xfId="0" applyNumberFormat="1" applyFont="1" applyAlignment="1">
      <alignment horizontal="center" vertical="center"/>
    </xf>
    <xf numFmtId="4" fontId="254" fillId="0" borderId="0" xfId="0" applyNumberFormat="1" applyFont="1" applyAlignment="1">
      <alignment horizontal="center" vertical="center"/>
    </xf>
    <xf numFmtId="4" fontId="263" fillId="0" borderId="0" xfId="0" applyNumberFormat="1" applyFont="1" applyAlignment="1">
      <alignment horizontal="center" vertical="center"/>
    </xf>
    <xf numFmtId="4" fontId="265" fillId="0" borderId="0" xfId="0" applyNumberFormat="1" applyFont="1" applyAlignment="1">
      <alignment horizontal="center" vertical="center"/>
    </xf>
    <xf numFmtId="4" fontId="267" fillId="0" borderId="0" xfId="0" applyNumberFormat="1" applyFont="1" applyAlignment="1">
      <alignment horizontal="center" vertical="center"/>
    </xf>
    <xf numFmtId="4" fontId="269" fillId="0" borderId="0" xfId="0" applyNumberFormat="1" applyFont="1" applyAlignment="1">
      <alignment horizontal="center" vertical="center"/>
    </xf>
    <xf numFmtId="4" fontId="271" fillId="0" borderId="0" xfId="0" applyNumberFormat="1" applyFont="1" applyAlignment="1">
      <alignment horizontal="center" vertical="center"/>
    </xf>
    <xf numFmtId="4" fontId="273" fillId="0" borderId="0" xfId="0" applyNumberFormat="1" applyFont="1" applyAlignment="1">
      <alignment horizontal="center" vertical="center"/>
    </xf>
    <xf numFmtId="4" fontId="275" fillId="0" borderId="0" xfId="0" applyNumberFormat="1" applyFont="1" applyAlignment="1">
      <alignment horizontal="center" vertical="center"/>
    </xf>
    <xf numFmtId="4" fontId="277" fillId="0" borderId="0" xfId="0" applyNumberFormat="1" applyFont="1" applyAlignment="1">
      <alignment horizontal="center" vertical="center"/>
    </xf>
    <xf numFmtId="4" fontId="279" fillId="0" borderId="0" xfId="0" applyNumberFormat="1" applyFont="1" applyAlignment="1">
      <alignment horizontal="center" vertical="center"/>
    </xf>
    <xf numFmtId="4" fontId="281" fillId="0" borderId="0" xfId="0" applyNumberFormat="1" applyFont="1" applyAlignment="1">
      <alignment horizontal="center" vertical="center"/>
    </xf>
    <xf numFmtId="4" fontId="290" fillId="0" borderId="0" xfId="0" applyNumberFormat="1" applyFont="1" applyAlignment="1">
      <alignment horizontal="center" vertical="center"/>
    </xf>
    <xf numFmtId="4" fontId="292" fillId="0" borderId="0" xfId="0" applyNumberFormat="1" applyFont="1" applyAlignment="1">
      <alignment horizontal="center" vertical="center"/>
    </xf>
    <xf numFmtId="4" fontId="294" fillId="0" borderId="0" xfId="0" applyNumberFormat="1" applyFont="1" applyAlignment="1">
      <alignment horizontal="center" vertical="center"/>
    </xf>
    <xf numFmtId="4" fontId="296" fillId="0" borderId="0" xfId="0" applyNumberFormat="1" applyFont="1" applyAlignment="1">
      <alignment horizontal="center" vertical="center"/>
    </xf>
    <xf numFmtId="4" fontId="298" fillId="0" borderId="0" xfId="0" applyNumberFormat="1" applyFont="1" applyAlignment="1">
      <alignment horizontal="center" vertical="center"/>
    </xf>
    <xf numFmtId="4" fontId="300" fillId="0" borderId="0" xfId="0" applyNumberFormat="1" applyFont="1" applyAlignment="1">
      <alignment horizontal="center" vertical="center"/>
    </xf>
    <xf numFmtId="4" fontId="302" fillId="0" borderId="0" xfId="0" applyNumberFormat="1" applyFont="1" applyAlignment="1">
      <alignment horizontal="center" vertical="center"/>
    </xf>
    <xf numFmtId="4" fontId="304" fillId="0" borderId="0" xfId="0" applyNumberFormat="1" applyFont="1" applyAlignment="1">
      <alignment horizontal="center" vertical="center"/>
    </xf>
    <xf numFmtId="4" fontId="306" fillId="0" borderId="0" xfId="0" applyNumberFormat="1" applyFont="1" applyAlignment="1">
      <alignment horizontal="center" vertical="center"/>
    </xf>
    <xf numFmtId="4" fontId="308" fillId="0" borderId="0" xfId="0" applyNumberFormat="1" applyFont="1" applyAlignment="1">
      <alignment horizontal="center" vertical="center"/>
    </xf>
    <xf numFmtId="4" fontId="317" fillId="0" borderId="0" xfId="0" applyNumberFormat="1" applyFont="1" applyAlignment="1">
      <alignment horizontal="center" vertical="center"/>
    </xf>
    <xf numFmtId="4" fontId="319" fillId="0" borderId="0" xfId="0" applyNumberFormat="1" applyFont="1" applyAlignment="1">
      <alignment horizontal="center" vertical="center"/>
    </xf>
    <xf numFmtId="4" fontId="321" fillId="0" borderId="0" xfId="0" applyNumberFormat="1" applyFont="1" applyAlignment="1">
      <alignment horizontal="center" vertical="center"/>
    </xf>
    <xf numFmtId="4" fontId="323" fillId="0" borderId="0" xfId="0" applyNumberFormat="1" applyFont="1" applyAlignment="1">
      <alignment horizontal="center" vertical="center"/>
    </xf>
    <xf numFmtId="4" fontId="325" fillId="0" borderId="0" xfId="0" applyNumberFormat="1" applyFont="1" applyAlignment="1">
      <alignment horizontal="center" vertical="center"/>
    </xf>
    <xf numFmtId="4" fontId="327" fillId="0" borderId="0" xfId="0" applyNumberFormat="1" applyFont="1" applyAlignment="1">
      <alignment horizontal="center" vertical="center"/>
    </xf>
    <xf numFmtId="4" fontId="329" fillId="0" borderId="0" xfId="0" applyNumberFormat="1" applyFont="1" applyAlignment="1">
      <alignment horizontal="center" vertical="center"/>
    </xf>
    <xf numFmtId="4" fontId="331" fillId="0" borderId="0" xfId="0" applyNumberFormat="1" applyFont="1" applyAlignment="1">
      <alignment horizontal="center" vertical="center"/>
    </xf>
    <xf numFmtId="4" fontId="333" fillId="0" borderId="0" xfId="0" applyNumberFormat="1" applyFont="1" applyAlignment="1">
      <alignment horizontal="center" vertical="center"/>
    </xf>
    <xf numFmtId="4" fontId="335" fillId="0" borderId="0" xfId="0" applyNumberFormat="1" applyFont="1" applyAlignment="1">
      <alignment horizontal="center" vertical="center"/>
    </xf>
    <xf numFmtId="4" fontId="344" fillId="0" borderId="0" xfId="0" applyNumberFormat="1" applyFont="1" applyAlignment="1">
      <alignment horizontal="center" vertical="center"/>
    </xf>
    <xf numFmtId="4" fontId="346" fillId="0" borderId="0" xfId="0" applyNumberFormat="1" applyFont="1" applyAlignment="1">
      <alignment horizontal="center" vertical="center"/>
    </xf>
    <xf numFmtId="4" fontId="348" fillId="0" borderId="0" xfId="0" applyNumberFormat="1" applyFont="1" applyAlignment="1">
      <alignment horizontal="center" vertical="center"/>
    </xf>
    <xf numFmtId="4" fontId="350" fillId="0" borderId="0" xfId="0" applyNumberFormat="1" applyFont="1" applyAlignment="1">
      <alignment horizontal="center" vertical="center"/>
    </xf>
    <xf numFmtId="4" fontId="352" fillId="0" borderId="0" xfId="0" applyNumberFormat="1" applyFont="1" applyAlignment="1">
      <alignment horizontal="center" vertical="center"/>
    </xf>
    <xf numFmtId="4" fontId="354" fillId="0" borderId="0" xfId="0" applyNumberFormat="1" applyFont="1" applyAlignment="1">
      <alignment horizontal="center" vertical="center"/>
    </xf>
    <xf numFmtId="4" fontId="356" fillId="0" borderId="0" xfId="0" applyNumberFormat="1" applyFont="1" applyAlignment="1">
      <alignment horizontal="center" vertical="center"/>
    </xf>
    <xf numFmtId="4" fontId="358" fillId="0" borderId="0" xfId="0" applyNumberFormat="1" applyFont="1" applyAlignment="1">
      <alignment horizontal="center" vertical="center"/>
    </xf>
    <xf numFmtId="4" fontId="360" fillId="0" borderId="0" xfId="0" applyNumberFormat="1" applyFont="1" applyAlignment="1">
      <alignment horizontal="center" vertical="center"/>
    </xf>
    <xf numFmtId="4" fontId="362" fillId="0" borderId="0" xfId="0" applyNumberFormat="1" applyFont="1" applyAlignment="1">
      <alignment horizontal="center" vertical="center"/>
    </xf>
    <xf numFmtId="0" fontId="364" fillId="3" borderId="1" xfId="0" applyFont="1" applyFill="1" applyBorder="1" applyAlignment="1">
      <alignment horizontal="center" vertical="center" wrapText="1"/>
    </xf>
    <xf numFmtId="4" fontId="372" fillId="0" borderId="0" xfId="0" applyNumberFormat="1" applyFont="1" applyAlignment="1">
      <alignment horizontal="center" vertical="center"/>
    </xf>
    <xf numFmtId="4" fontId="374" fillId="0" borderId="0" xfId="0" applyNumberFormat="1" applyFont="1" applyAlignment="1">
      <alignment horizontal="center" vertical="center"/>
    </xf>
    <xf numFmtId="4" fontId="376" fillId="0" borderId="0" xfId="0" applyNumberFormat="1" applyFont="1" applyAlignment="1">
      <alignment horizontal="center" vertical="center"/>
    </xf>
    <xf numFmtId="4" fontId="378" fillId="0" borderId="0" xfId="0" applyNumberFormat="1" applyFont="1" applyAlignment="1">
      <alignment horizontal="center" vertical="center"/>
    </xf>
    <xf numFmtId="4" fontId="380" fillId="0" borderId="0" xfId="0" applyNumberFormat="1" applyFont="1" applyAlignment="1">
      <alignment horizontal="center" vertical="center"/>
    </xf>
    <xf numFmtId="4" fontId="382" fillId="0" borderId="0" xfId="0" applyNumberFormat="1" applyFont="1" applyAlignment="1">
      <alignment horizontal="center" vertical="center"/>
    </xf>
    <xf numFmtId="4" fontId="384" fillId="0" borderId="0" xfId="0" applyNumberFormat="1" applyFont="1" applyAlignment="1">
      <alignment horizontal="center" vertical="center"/>
    </xf>
    <xf numFmtId="4" fontId="386" fillId="0" borderId="0" xfId="0" applyNumberFormat="1" applyFont="1" applyAlignment="1">
      <alignment horizontal="center" vertical="center"/>
    </xf>
    <xf numFmtId="4" fontId="388" fillId="0" borderId="0" xfId="0" applyNumberFormat="1" applyFont="1" applyAlignment="1">
      <alignment horizontal="center" vertical="center"/>
    </xf>
    <xf numFmtId="4" fontId="390" fillId="0" borderId="0" xfId="0" applyNumberFormat="1" applyFont="1" applyAlignment="1">
      <alignment horizontal="center" vertical="center"/>
    </xf>
    <xf numFmtId="4" fontId="399" fillId="0" borderId="0" xfId="0" applyNumberFormat="1" applyFont="1" applyAlignment="1">
      <alignment horizontal="center" vertical="center"/>
    </xf>
    <xf numFmtId="4" fontId="401" fillId="0" borderId="0" xfId="0" applyNumberFormat="1" applyFont="1" applyAlignment="1">
      <alignment horizontal="center" vertical="center"/>
    </xf>
    <xf numFmtId="4" fontId="403" fillId="0" borderId="0" xfId="0" applyNumberFormat="1" applyFont="1" applyAlignment="1">
      <alignment horizontal="center" vertical="center"/>
    </xf>
    <xf numFmtId="4" fontId="405" fillId="0" borderId="0" xfId="0" applyNumberFormat="1" applyFont="1" applyAlignment="1">
      <alignment horizontal="center" vertical="center"/>
    </xf>
    <xf numFmtId="4" fontId="407" fillId="0" borderId="0" xfId="0" applyNumberFormat="1" applyFont="1" applyAlignment="1">
      <alignment horizontal="center" vertical="center"/>
    </xf>
    <xf numFmtId="4" fontId="409" fillId="0" borderId="0" xfId="0" applyNumberFormat="1" applyFont="1" applyAlignment="1">
      <alignment horizontal="center" vertical="center"/>
    </xf>
    <xf numFmtId="4" fontId="411" fillId="0" borderId="0" xfId="0" applyNumberFormat="1" applyFont="1" applyAlignment="1">
      <alignment horizontal="center" vertical="center"/>
    </xf>
    <xf numFmtId="4" fontId="413" fillId="0" borderId="0" xfId="0" applyNumberFormat="1" applyFont="1" applyAlignment="1">
      <alignment horizontal="center" vertical="center"/>
    </xf>
    <xf numFmtId="4" fontId="415" fillId="0" borderId="0" xfId="0" applyNumberFormat="1" applyFont="1" applyAlignment="1">
      <alignment horizontal="center" vertical="center"/>
    </xf>
    <xf numFmtId="4" fontId="417" fillId="0" borderId="0" xfId="0" applyNumberFormat="1" applyFont="1" applyAlignment="1">
      <alignment horizontal="center" vertical="center"/>
    </xf>
    <xf numFmtId="4" fontId="426" fillId="0" borderId="0" xfId="0" applyNumberFormat="1" applyFont="1" applyAlignment="1">
      <alignment horizontal="center" vertical="center"/>
    </xf>
    <xf numFmtId="4" fontId="428" fillId="0" borderId="0" xfId="0" applyNumberFormat="1" applyFont="1" applyAlignment="1">
      <alignment horizontal="center" vertical="center"/>
    </xf>
    <xf numFmtId="4" fontId="430" fillId="0" borderId="0" xfId="0" applyNumberFormat="1" applyFont="1" applyAlignment="1">
      <alignment horizontal="center" vertical="center"/>
    </xf>
    <xf numFmtId="4" fontId="432" fillId="0" borderId="0" xfId="0" applyNumberFormat="1" applyFont="1" applyAlignment="1">
      <alignment horizontal="center" vertical="center"/>
    </xf>
    <xf numFmtId="4" fontId="434" fillId="0" borderId="0" xfId="0" applyNumberFormat="1" applyFont="1" applyAlignment="1">
      <alignment horizontal="center" vertical="center"/>
    </xf>
    <xf numFmtId="4" fontId="436" fillId="0" borderId="0" xfId="0" applyNumberFormat="1" applyFont="1" applyAlignment="1">
      <alignment horizontal="center" vertical="center"/>
    </xf>
    <xf numFmtId="4" fontId="438" fillId="0" borderId="0" xfId="0" applyNumberFormat="1" applyFont="1" applyAlignment="1">
      <alignment horizontal="center" vertical="center"/>
    </xf>
    <xf numFmtId="4" fontId="440" fillId="0" borderId="0" xfId="0" applyNumberFormat="1" applyFont="1" applyAlignment="1">
      <alignment horizontal="center" vertical="center"/>
    </xf>
    <xf numFmtId="4" fontId="442" fillId="0" borderId="0" xfId="0" applyNumberFormat="1" applyFont="1" applyAlignment="1">
      <alignment horizontal="center" vertical="center"/>
    </xf>
    <xf numFmtId="4" fontId="444" fillId="0" borderId="0" xfId="0" applyNumberFormat="1" applyFont="1" applyAlignment="1">
      <alignment horizontal="center" vertical="center"/>
    </xf>
    <xf numFmtId="4" fontId="453" fillId="0" borderId="0" xfId="0" applyNumberFormat="1" applyFont="1" applyAlignment="1">
      <alignment horizontal="center" vertical="center"/>
    </xf>
    <xf numFmtId="4" fontId="455" fillId="0" borderId="0" xfId="0" applyNumberFormat="1" applyFont="1" applyAlignment="1">
      <alignment horizontal="center" vertical="center"/>
    </xf>
    <xf numFmtId="4" fontId="457" fillId="0" borderId="0" xfId="0" applyNumberFormat="1" applyFont="1" applyAlignment="1">
      <alignment horizontal="center" vertical="center"/>
    </xf>
    <xf numFmtId="4" fontId="459" fillId="0" borderId="0" xfId="0" applyNumberFormat="1" applyFont="1" applyAlignment="1">
      <alignment horizontal="center" vertical="center"/>
    </xf>
    <xf numFmtId="4" fontId="461" fillId="0" borderId="0" xfId="0" applyNumberFormat="1" applyFont="1" applyAlignment="1">
      <alignment horizontal="center" vertical="center"/>
    </xf>
    <xf numFmtId="4" fontId="463" fillId="0" borderId="0" xfId="0" applyNumberFormat="1" applyFont="1" applyAlignment="1">
      <alignment horizontal="center" vertical="center"/>
    </xf>
    <xf numFmtId="4" fontId="465" fillId="0" borderId="0" xfId="0" applyNumberFormat="1" applyFont="1" applyAlignment="1">
      <alignment horizontal="center" vertical="center"/>
    </xf>
    <xf numFmtId="4" fontId="467" fillId="0" borderId="0" xfId="0" applyNumberFormat="1" applyFont="1" applyAlignment="1">
      <alignment horizontal="center" vertical="center"/>
    </xf>
    <xf numFmtId="4" fontId="469" fillId="0" borderId="0" xfId="0" applyNumberFormat="1" applyFont="1" applyAlignment="1">
      <alignment horizontal="center" vertical="center"/>
    </xf>
    <xf numFmtId="4" fontId="471" fillId="0" borderId="0" xfId="0" applyNumberFormat="1" applyFont="1" applyAlignment="1">
      <alignment horizontal="center" vertical="center"/>
    </xf>
    <xf numFmtId="4" fontId="480" fillId="0" borderId="0" xfId="0" applyNumberFormat="1" applyFont="1" applyAlignment="1">
      <alignment horizontal="center" vertical="center"/>
    </xf>
    <xf numFmtId="4" fontId="482" fillId="0" borderId="0" xfId="0" applyNumberFormat="1" applyFont="1" applyAlignment="1">
      <alignment horizontal="center" vertical="center"/>
    </xf>
    <xf numFmtId="4" fontId="484" fillId="0" borderId="0" xfId="0" applyNumberFormat="1" applyFont="1" applyAlignment="1">
      <alignment horizontal="center" vertical="center"/>
    </xf>
    <xf numFmtId="4" fontId="486" fillId="0" borderId="0" xfId="0" applyNumberFormat="1" applyFont="1" applyAlignment="1">
      <alignment horizontal="center" vertical="center"/>
    </xf>
    <xf numFmtId="4" fontId="488" fillId="0" borderId="0" xfId="0" applyNumberFormat="1" applyFont="1" applyAlignment="1">
      <alignment horizontal="center" vertical="center"/>
    </xf>
    <xf numFmtId="4" fontId="490" fillId="0" borderId="0" xfId="0" applyNumberFormat="1" applyFont="1" applyAlignment="1">
      <alignment horizontal="center" vertical="center"/>
    </xf>
    <xf numFmtId="4" fontId="492" fillId="0" borderId="0" xfId="0" applyNumberFormat="1" applyFont="1" applyAlignment="1">
      <alignment horizontal="center" vertical="center"/>
    </xf>
    <xf numFmtId="4" fontId="494" fillId="0" borderId="0" xfId="0" applyNumberFormat="1" applyFont="1" applyAlignment="1">
      <alignment horizontal="center" vertical="center"/>
    </xf>
    <xf numFmtId="4" fontId="496" fillId="0" borderId="0" xfId="0" applyNumberFormat="1" applyFont="1" applyAlignment="1">
      <alignment horizontal="center" vertical="center"/>
    </xf>
    <xf numFmtId="4" fontId="498" fillId="0" borderId="0" xfId="0" applyNumberFormat="1" applyFont="1" applyAlignment="1">
      <alignment horizontal="center" vertical="center"/>
    </xf>
    <xf numFmtId="4" fontId="507" fillId="0" borderId="0" xfId="0" applyNumberFormat="1" applyFont="1" applyAlignment="1">
      <alignment horizontal="center" vertical="center"/>
    </xf>
    <xf numFmtId="4" fontId="509" fillId="0" borderId="0" xfId="0" applyNumberFormat="1" applyFont="1" applyAlignment="1">
      <alignment horizontal="center" vertical="center"/>
    </xf>
    <xf numFmtId="4" fontId="511" fillId="0" borderId="0" xfId="0" applyNumberFormat="1" applyFont="1" applyAlignment="1">
      <alignment horizontal="center" vertical="center"/>
    </xf>
    <xf numFmtId="4" fontId="513" fillId="0" borderId="0" xfId="0" applyNumberFormat="1" applyFont="1" applyAlignment="1">
      <alignment horizontal="center" vertical="center"/>
    </xf>
    <xf numFmtId="4" fontId="515" fillId="0" borderId="0" xfId="0" applyNumberFormat="1" applyFont="1" applyAlignment="1">
      <alignment horizontal="center" vertical="center"/>
    </xf>
    <xf numFmtId="4" fontId="517" fillId="0" borderId="0" xfId="0" applyNumberFormat="1" applyFont="1" applyAlignment="1">
      <alignment horizontal="center" vertical="center"/>
    </xf>
    <xf numFmtId="4" fontId="519" fillId="0" borderId="0" xfId="0" applyNumberFormat="1" applyFont="1" applyAlignment="1">
      <alignment horizontal="center" vertical="center"/>
    </xf>
    <xf numFmtId="4" fontId="521" fillId="0" borderId="0" xfId="0" applyNumberFormat="1" applyFont="1" applyAlignment="1">
      <alignment horizontal="center" vertical="center"/>
    </xf>
    <xf numFmtId="4" fontId="523" fillId="0" borderId="0" xfId="0" applyNumberFormat="1" applyFont="1" applyAlignment="1">
      <alignment horizontal="center" vertical="center"/>
    </xf>
    <xf numFmtId="4" fontId="525" fillId="0" borderId="0" xfId="0" applyNumberFormat="1" applyFont="1" applyAlignment="1">
      <alignment horizontal="center" vertical="center"/>
    </xf>
    <xf numFmtId="4" fontId="534" fillId="0" borderId="0" xfId="0" applyNumberFormat="1" applyFont="1" applyAlignment="1">
      <alignment horizontal="center" vertical="center"/>
    </xf>
    <xf numFmtId="4" fontId="536" fillId="0" borderId="0" xfId="0" applyNumberFormat="1" applyFont="1" applyAlignment="1">
      <alignment horizontal="center" vertical="center"/>
    </xf>
    <xf numFmtId="4" fontId="538" fillId="0" borderId="0" xfId="0" applyNumberFormat="1" applyFont="1" applyAlignment="1">
      <alignment horizontal="center" vertical="center"/>
    </xf>
    <xf numFmtId="4" fontId="540" fillId="0" borderId="0" xfId="0" applyNumberFormat="1" applyFont="1" applyAlignment="1">
      <alignment horizontal="center" vertical="center"/>
    </xf>
    <xf numFmtId="4" fontId="542" fillId="0" borderId="0" xfId="0" applyNumberFormat="1" applyFont="1" applyAlignment="1">
      <alignment horizontal="center" vertical="center"/>
    </xf>
    <xf numFmtId="4" fontId="544" fillId="0" borderId="0" xfId="0" applyNumberFormat="1" applyFont="1" applyAlignment="1">
      <alignment horizontal="center" vertical="center"/>
    </xf>
    <xf numFmtId="4" fontId="546" fillId="0" borderId="0" xfId="0" applyNumberFormat="1" applyFont="1" applyAlignment="1">
      <alignment horizontal="center" vertical="center"/>
    </xf>
    <xf numFmtId="4" fontId="548" fillId="0" borderId="0" xfId="0" applyNumberFormat="1" applyFont="1" applyAlignment="1">
      <alignment horizontal="center" vertical="center"/>
    </xf>
    <xf numFmtId="4" fontId="550" fillId="0" borderId="0" xfId="0" applyNumberFormat="1" applyFont="1" applyAlignment="1">
      <alignment horizontal="center" vertical="center"/>
    </xf>
    <xf numFmtId="4" fontId="552" fillId="0" borderId="0" xfId="0" applyNumberFormat="1" applyFont="1" applyAlignment="1">
      <alignment horizontal="center" vertical="center"/>
    </xf>
    <xf numFmtId="4" fontId="561" fillId="0" borderId="0" xfId="0" applyNumberFormat="1" applyFont="1" applyAlignment="1">
      <alignment horizontal="center" vertical="center"/>
    </xf>
    <xf numFmtId="4" fontId="563" fillId="0" borderId="0" xfId="0" applyNumberFormat="1" applyFont="1" applyAlignment="1">
      <alignment horizontal="center" vertical="center"/>
    </xf>
    <xf numFmtId="4" fontId="565" fillId="0" borderId="0" xfId="0" applyNumberFormat="1" applyFont="1" applyAlignment="1">
      <alignment horizontal="center" vertical="center"/>
    </xf>
    <xf numFmtId="4" fontId="567" fillId="0" borderId="0" xfId="0" applyNumberFormat="1" applyFont="1" applyAlignment="1">
      <alignment horizontal="center" vertical="center"/>
    </xf>
    <xf numFmtId="4" fontId="569" fillId="0" borderId="0" xfId="0" applyNumberFormat="1" applyFont="1" applyAlignment="1">
      <alignment horizontal="center" vertical="center"/>
    </xf>
    <xf numFmtId="4" fontId="571" fillId="0" borderId="0" xfId="0" applyNumberFormat="1" applyFont="1" applyAlignment="1">
      <alignment horizontal="center" vertical="center"/>
    </xf>
    <xf numFmtId="4" fontId="573" fillId="0" borderId="0" xfId="0" applyNumberFormat="1" applyFont="1" applyAlignment="1">
      <alignment horizontal="center" vertical="center"/>
    </xf>
    <xf numFmtId="4" fontId="575" fillId="0" borderId="0" xfId="0" applyNumberFormat="1" applyFont="1" applyAlignment="1">
      <alignment horizontal="center" vertical="center"/>
    </xf>
    <xf numFmtId="4" fontId="577" fillId="0" borderId="0" xfId="0" applyNumberFormat="1" applyFont="1" applyAlignment="1">
      <alignment horizontal="center" vertical="center"/>
    </xf>
    <xf numFmtId="4" fontId="579" fillId="0" borderId="0" xfId="0" applyNumberFormat="1" applyFont="1" applyAlignment="1">
      <alignment horizontal="center" vertical="center"/>
    </xf>
    <xf numFmtId="4" fontId="588" fillId="0" borderId="0" xfId="0" applyNumberFormat="1" applyFont="1" applyAlignment="1">
      <alignment horizontal="center" vertical="center"/>
    </xf>
    <xf numFmtId="4" fontId="590" fillId="0" borderId="0" xfId="0" applyNumberFormat="1" applyFont="1" applyAlignment="1">
      <alignment horizontal="center" vertical="center"/>
    </xf>
    <xf numFmtId="4" fontId="592" fillId="0" borderId="0" xfId="0" applyNumberFormat="1" applyFont="1" applyAlignment="1">
      <alignment horizontal="center" vertical="center"/>
    </xf>
    <xf numFmtId="4" fontId="594" fillId="0" borderId="0" xfId="0" applyNumberFormat="1" applyFont="1" applyAlignment="1">
      <alignment horizontal="center" vertical="center"/>
    </xf>
    <xf numFmtId="4" fontId="596" fillId="0" borderId="0" xfId="0" applyNumberFormat="1" applyFont="1" applyAlignment="1">
      <alignment horizontal="center" vertical="center"/>
    </xf>
    <xf numFmtId="4" fontId="598" fillId="0" borderId="0" xfId="0" applyNumberFormat="1" applyFont="1" applyAlignment="1">
      <alignment horizontal="center" vertical="center"/>
    </xf>
    <xf numFmtId="4" fontId="600" fillId="0" borderId="0" xfId="0" applyNumberFormat="1" applyFont="1" applyAlignment="1">
      <alignment horizontal="center" vertical="center"/>
    </xf>
    <xf numFmtId="4" fontId="602" fillId="0" borderId="0" xfId="0" applyNumberFormat="1" applyFont="1" applyAlignment="1">
      <alignment horizontal="center" vertical="center"/>
    </xf>
    <xf numFmtId="4" fontId="604" fillId="0" borderId="0" xfId="0" applyNumberFormat="1" applyFont="1" applyAlignment="1">
      <alignment horizontal="center" vertical="center"/>
    </xf>
    <xf numFmtId="4" fontId="606" fillId="0" borderId="0" xfId="0" applyNumberFormat="1" applyFont="1" applyAlignment="1">
      <alignment horizontal="center" vertical="center"/>
    </xf>
    <xf numFmtId="4" fontId="615" fillId="0" borderId="0" xfId="0" applyNumberFormat="1" applyFont="1" applyAlignment="1">
      <alignment horizontal="center" vertical="center"/>
    </xf>
    <xf numFmtId="4" fontId="617" fillId="0" borderId="0" xfId="0" applyNumberFormat="1" applyFont="1" applyAlignment="1">
      <alignment horizontal="center" vertical="center"/>
    </xf>
    <xf numFmtId="4" fontId="619" fillId="0" borderId="0" xfId="0" applyNumberFormat="1" applyFont="1" applyAlignment="1">
      <alignment horizontal="center" vertical="center"/>
    </xf>
    <xf numFmtId="4" fontId="621" fillId="0" borderId="0" xfId="0" applyNumberFormat="1" applyFont="1" applyAlignment="1">
      <alignment horizontal="center" vertical="center"/>
    </xf>
    <xf numFmtId="4" fontId="623" fillId="0" borderId="0" xfId="0" applyNumberFormat="1" applyFont="1" applyAlignment="1">
      <alignment horizontal="center" vertical="center"/>
    </xf>
    <xf numFmtId="4" fontId="625" fillId="0" borderId="0" xfId="0" applyNumberFormat="1" applyFont="1" applyAlignment="1">
      <alignment horizontal="center" vertical="center"/>
    </xf>
    <xf numFmtId="4" fontId="627" fillId="0" borderId="0" xfId="0" applyNumberFormat="1" applyFont="1" applyAlignment="1">
      <alignment horizontal="center" vertical="center"/>
    </xf>
    <xf numFmtId="4" fontId="629" fillId="0" borderId="0" xfId="0" applyNumberFormat="1" applyFont="1" applyAlignment="1">
      <alignment horizontal="center" vertical="center"/>
    </xf>
    <xf numFmtId="4" fontId="631" fillId="0" borderId="0" xfId="0" applyNumberFormat="1" applyFont="1" applyAlignment="1">
      <alignment horizontal="center" vertical="center"/>
    </xf>
    <xf numFmtId="4" fontId="633" fillId="0" borderId="0" xfId="0" applyNumberFormat="1" applyFont="1" applyAlignment="1">
      <alignment horizontal="center" vertical="center"/>
    </xf>
    <xf numFmtId="0" fontId="635" fillId="3" borderId="1" xfId="0" applyFont="1" applyFill="1" applyBorder="1" applyAlignment="1">
      <alignment horizontal="center" vertical="center" wrapText="1"/>
    </xf>
    <xf numFmtId="4" fontId="643" fillId="0" borderId="0" xfId="0" applyNumberFormat="1" applyFont="1" applyAlignment="1">
      <alignment horizontal="center" vertical="center"/>
    </xf>
    <xf numFmtId="4" fontId="645" fillId="0" borderId="0" xfId="0" applyNumberFormat="1" applyFont="1" applyAlignment="1">
      <alignment horizontal="center" vertical="center"/>
    </xf>
    <xf numFmtId="4" fontId="647" fillId="0" borderId="0" xfId="0" applyNumberFormat="1" applyFont="1" applyAlignment="1">
      <alignment horizontal="center" vertical="center"/>
    </xf>
    <xf numFmtId="4" fontId="649" fillId="0" borderId="0" xfId="0" applyNumberFormat="1" applyFont="1" applyAlignment="1">
      <alignment horizontal="center" vertical="center"/>
    </xf>
    <xf numFmtId="4" fontId="651" fillId="0" borderId="0" xfId="0" applyNumberFormat="1" applyFont="1" applyAlignment="1">
      <alignment horizontal="center" vertical="center"/>
    </xf>
    <xf numFmtId="4" fontId="653" fillId="0" borderId="0" xfId="0" applyNumberFormat="1" applyFont="1" applyAlignment="1">
      <alignment horizontal="center" vertical="center"/>
    </xf>
    <xf numFmtId="4" fontId="655" fillId="0" borderId="0" xfId="0" applyNumberFormat="1" applyFont="1" applyAlignment="1">
      <alignment horizontal="center" vertical="center"/>
    </xf>
    <xf numFmtId="4" fontId="657" fillId="0" borderId="0" xfId="0" applyNumberFormat="1" applyFont="1" applyAlignment="1">
      <alignment horizontal="center" vertical="center"/>
    </xf>
    <xf numFmtId="4" fontId="659" fillId="0" borderId="0" xfId="0" applyNumberFormat="1" applyFont="1" applyAlignment="1">
      <alignment horizontal="center" vertical="center"/>
    </xf>
    <xf numFmtId="4" fontId="661" fillId="0" borderId="0" xfId="0" applyNumberFormat="1" applyFont="1" applyAlignment="1">
      <alignment horizontal="center" vertical="center"/>
    </xf>
    <xf numFmtId="4" fontId="670" fillId="0" borderId="0" xfId="0" applyNumberFormat="1" applyFont="1" applyAlignment="1">
      <alignment horizontal="center" vertical="center"/>
    </xf>
    <xf numFmtId="4" fontId="672" fillId="0" borderId="0" xfId="0" applyNumberFormat="1" applyFont="1" applyAlignment="1">
      <alignment horizontal="center" vertical="center"/>
    </xf>
    <xf numFmtId="4" fontId="674" fillId="0" borderId="0" xfId="0" applyNumberFormat="1" applyFont="1" applyAlignment="1">
      <alignment horizontal="center" vertical="center"/>
    </xf>
    <xf numFmtId="4" fontId="676" fillId="0" borderId="0" xfId="0" applyNumberFormat="1" applyFont="1" applyAlignment="1">
      <alignment horizontal="center" vertical="center"/>
    </xf>
    <xf numFmtId="4" fontId="678" fillId="0" borderId="0" xfId="0" applyNumberFormat="1" applyFont="1" applyAlignment="1">
      <alignment horizontal="center" vertical="center"/>
    </xf>
    <xf numFmtId="4" fontId="680" fillId="0" borderId="0" xfId="0" applyNumberFormat="1" applyFont="1" applyAlignment="1">
      <alignment horizontal="center" vertical="center"/>
    </xf>
    <xf numFmtId="4" fontId="682" fillId="0" borderId="0" xfId="0" applyNumberFormat="1" applyFont="1" applyAlignment="1">
      <alignment horizontal="center" vertical="center"/>
    </xf>
    <xf numFmtId="4" fontId="684" fillId="0" borderId="0" xfId="0" applyNumberFormat="1" applyFont="1" applyAlignment="1">
      <alignment horizontal="center" vertical="center"/>
    </xf>
    <xf numFmtId="4" fontId="686" fillId="0" borderId="0" xfId="0" applyNumberFormat="1" applyFont="1" applyAlignment="1">
      <alignment horizontal="center" vertical="center"/>
    </xf>
    <xf numFmtId="4" fontId="688" fillId="0" borderId="0" xfId="0" applyNumberFormat="1" applyFont="1" applyAlignment="1">
      <alignment horizontal="center" vertical="center"/>
    </xf>
    <xf numFmtId="4" fontId="697" fillId="0" borderId="0" xfId="0" applyNumberFormat="1" applyFont="1" applyAlignment="1">
      <alignment horizontal="center" vertical="center"/>
    </xf>
    <xf numFmtId="4" fontId="699" fillId="0" borderId="0" xfId="0" applyNumberFormat="1" applyFont="1" applyAlignment="1">
      <alignment horizontal="center" vertical="center"/>
    </xf>
    <xf numFmtId="4" fontId="701" fillId="0" borderId="0" xfId="0" applyNumberFormat="1" applyFont="1" applyAlignment="1">
      <alignment horizontal="center" vertical="center"/>
    </xf>
    <xf numFmtId="4" fontId="703" fillId="0" borderId="0" xfId="0" applyNumberFormat="1" applyFont="1" applyAlignment="1">
      <alignment horizontal="center" vertical="center"/>
    </xf>
    <xf numFmtId="4" fontId="705" fillId="0" borderId="0" xfId="0" applyNumberFormat="1" applyFont="1" applyAlignment="1">
      <alignment horizontal="center" vertical="center"/>
    </xf>
    <xf numFmtId="4" fontId="707" fillId="0" borderId="0" xfId="0" applyNumberFormat="1" applyFont="1" applyAlignment="1">
      <alignment horizontal="center" vertical="center"/>
    </xf>
    <xf numFmtId="4" fontId="709" fillId="0" borderId="0" xfId="0" applyNumberFormat="1" applyFont="1" applyAlignment="1">
      <alignment horizontal="center" vertical="center"/>
    </xf>
    <xf numFmtId="4" fontId="711" fillId="0" borderId="0" xfId="0" applyNumberFormat="1" applyFont="1" applyAlignment="1">
      <alignment horizontal="center" vertical="center"/>
    </xf>
    <xf numFmtId="4" fontId="713" fillId="0" borderId="0" xfId="0" applyNumberFormat="1" applyFont="1" applyAlignment="1">
      <alignment horizontal="center" vertical="center"/>
    </xf>
    <xf numFmtId="4" fontId="715" fillId="0" borderId="0" xfId="0" applyNumberFormat="1" applyFont="1" applyAlignment="1">
      <alignment horizontal="center" vertical="center"/>
    </xf>
    <xf numFmtId="4" fontId="724" fillId="0" borderId="0" xfId="0" applyNumberFormat="1" applyFont="1" applyAlignment="1">
      <alignment horizontal="center" vertical="center"/>
    </xf>
    <xf numFmtId="4" fontId="726" fillId="0" borderId="0" xfId="0" applyNumberFormat="1" applyFont="1" applyAlignment="1">
      <alignment horizontal="center" vertical="center"/>
    </xf>
    <xf numFmtId="4" fontId="728" fillId="0" borderId="0" xfId="0" applyNumberFormat="1" applyFont="1" applyAlignment="1">
      <alignment horizontal="center" vertical="center"/>
    </xf>
    <xf numFmtId="4" fontId="730" fillId="0" borderId="0" xfId="0" applyNumberFormat="1" applyFont="1" applyAlignment="1">
      <alignment horizontal="center" vertical="center"/>
    </xf>
    <xf numFmtId="4" fontId="732" fillId="0" borderId="0" xfId="0" applyNumberFormat="1" applyFont="1" applyAlignment="1">
      <alignment horizontal="center" vertical="center"/>
    </xf>
    <xf numFmtId="4" fontId="734" fillId="0" borderId="0" xfId="0" applyNumberFormat="1" applyFont="1" applyAlignment="1">
      <alignment horizontal="center" vertical="center"/>
    </xf>
    <xf numFmtId="4" fontId="736" fillId="0" borderId="0" xfId="0" applyNumberFormat="1" applyFont="1" applyAlignment="1">
      <alignment horizontal="center" vertical="center"/>
    </xf>
    <xf numFmtId="4" fontId="738" fillId="0" borderId="0" xfId="0" applyNumberFormat="1" applyFont="1" applyAlignment="1">
      <alignment horizontal="center" vertical="center"/>
    </xf>
    <xf numFmtId="4" fontId="740" fillId="0" borderId="0" xfId="0" applyNumberFormat="1" applyFont="1" applyAlignment="1">
      <alignment horizontal="center" vertical="center"/>
    </xf>
    <xf numFmtId="4" fontId="742" fillId="0" borderId="0" xfId="0" applyNumberFormat="1" applyFont="1" applyAlignment="1">
      <alignment horizontal="center" vertical="center"/>
    </xf>
    <xf numFmtId="4" fontId="751" fillId="0" borderId="0" xfId="0" applyNumberFormat="1" applyFont="1" applyAlignment="1">
      <alignment horizontal="center" vertical="center"/>
    </xf>
    <xf numFmtId="4" fontId="753" fillId="0" borderId="0" xfId="0" applyNumberFormat="1" applyFont="1" applyAlignment="1">
      <alignment horizontal="center" vertical="center"/>
    </xf>
    <xf numFmtId="4" fontId="755" fillId="0" borderId="0" xfId="0" applyNumberFormat="1" applyFont="1" applyAlignment="1">
      <alignment horizontal="center" vertical="center"/>
    </xf>
    <xf numFmtId="4" fontId="757" fillId="0" borderId="0" xfId="0" applyNumberFormat="1" applyFont="1" applyAlignment="1">
      <alignment horizontal="center" vertical="center"/>
    </xf>
    <xf numFmtId="4" fontId="759" fillId="0" borderId="0" xfId="0" applyNumberFormat="1" applyFont="1" applyAlignment="1">
      <alignment horizontal="center" vertical="center"/>
    </xf>
    <xf numFmtId="4" fontId="761" fillId="0" borderId="0" xfId="0" applyNumberFormat="1" applyFont="1" applyAlignment="1">
      <alignment horizontal="center" vertical="center"/>
    </xf>
    <xf numFmtId="4" fontId="763" fillId="0" borderId="0" xfId="0" applyNumberFormat="1" applyFont="1" applyAlignment="1">
      <alignment horizontal="center" vertical="center"/>
    </xf>
    <xf numFmtId="4" fontId="765" fillId="0" borderId="0" xfId="0" applyNumberFormat="1" applyFont="1" applyAlignment="1">
      <alignment horizontal="center" vertical="center"/>
    </xf>
    <xf numFmtId="4" fontId="767" fillId="0" borderId="0" xfId="0" applyNumberFormat="1" applyFont="1" applyAlignment="1">
      <alignment horizontal="center" vertical="center"/>
    </xf>
    <xf numFmtId="4" fontId="769" fillId="0" borderId="0" xfId="0" applyNumberFormat="1" applyFont="1" applyAlignment="1">
      <alignment horizontal="center" vertical="center"/>
    </xf>
    <xf numFmtId="4" fontId="778" fillId="0" borderId="0" xfId="0" applyNumberFormat="1" applyFont="1" applyAlignment="1">
      <alignment horizontal="center" vertical="center"/>
    </xf>
    <xf numFmtId="4" fontId="780" fillId="0" borderId="0" xfId="0" applyNumberFormat="1" applyFont="1" applyAlignment="1">
      <alignment horizontal="center" vertical="center"/>
    </xf>
    <xf numFmtId="4" fontId="782" fillId="0" borderId="0" xfId="0" applyNumberFormat="1" applyFont="1" applyAlignment="1">
      <alignment horizontal="center" vertical="center"/>
    </xf>
    <xf numFmtId="4" fontId="784" fillId="0" borderId="0" xfId="0" applyNumberFormat="1" applyFont="1" applyAlignment="1">
      <alignment horizontal="center" vertical="center"/>
    </xf>
    <xf numFmtId="4" fontId="786" fillId="0" borderId="0" xfId="0" applyNumberFormat="1" applyFont="1" applyAlignment="1">
      <alignment horizontal="center" vertical="center"/>
    </xf>
    <xf numFmtId="4" fontId="788" fillId="0" borderId="0" xfId="0" applyNumberFormat="1" applyFont="1" applyAlignment="1">
      <alignment horizontal="center" vertical="center"/>
    </xf>
    <xf numFmtId="4" fontId="790" fillId="0" borderId="0" xfId="0" applyNumberFormat="1" applyFont="1" applyAlignment="1">
      <alignment horizontal="center" vertical="center"/>
    </xf>
    <xf numFmtId="4" fontId="792" fillId="0" borderId="0" xfId="0" applyNumberFormat="1" applyFont="1" applyAlignment="1">
      <alignment horizontal="center" vertical="center"/>
    </xf>
    <xf numFmtId="4" fontId="794" fillId="0" borderId="0" xfId="0" applyNumberFormat="1" applyFont="1" applyAlignment="1">
      <alignment horizontal="center" vertical="center"/>
    </xf>
    <xf numFmtId="4" fontId="796" fillId="0" borderId="0" xfId="0" applyNumberFormat="1" applyFont="1" applyAlignment="1">
      <alignment horizontal="center" vertical="center"/>
    </xf>
    <xf numFmtId="4" fontId="805" fillId="0" borderId="0" xfId="0" applyNumberFormat="1" applyFont="1" applyAlignment="1">
      <alignment horizontal="center" vertical="center"/>
    </xf>
    <xf numFmtId="4" fontId="807" fillId="0" borderId="0" xfId="0" applyNumberFormat="1" applyFont="1" applyAlignment="1">
      <alignment horizontal="center" vertical="center"/>
    </xf>
    <xf numFmtId="4" fontId="809" fillId="0" borderId="0" xfId="0" applyNumberFormat="1" applyFont="1" applyAlignment="1">
      <alignment horizontal="center" vertical="center"/>
    </xf>
    <xf numFmtId="4" fontId="811" fillId="0" borderId="0" xfId="0" applyNumberFormat="1" applyFont="1" applyAlignment="1">
      <alignment horizontal="center" vertical="center"/>
    </xf>
    <xf numFmtId="4" fontId="813" fillId="0" borderId="0" xfId="0" applyNumberFormat="1" applyFont="1" applyAlignment="1">
      <alignment horizontal="center" vertical="center"/>
    </xf>
    <xf numFmtId="4" fontId="815" fillId="0" borderId="0" xfId="0" applyNumberFormat="1" applyFont="1" applyAlignment="1">
      <alignment horizontal="center" vertical="center"/>
    </xf>
    <xf numFmtId="4" fontId="817" fillId="0" borderId="0" xfId="0" applyNumberFormat="1" applyFont="1" applyAlignment="1">
      <alignment horizontal="center" vertical="center"/>
    </xf>
    <xf numFmtId="4" fontId="819" fillId="0" borderId="0" xfId="0" applyNumberFormat="1" applyFont="1" applyAlignment="1">
      <alignment horizontal="center" vertical="center"/>
    </xf>
    <xf numFmtId="4" fontId="821" fillId="0" borderId="0" xfId="0" applyNumberFormat="1" applyFont="1" applyAlignment="1">
      <alignment horizontal="center" vertical="center"/>
    </xf>
    <xf numFmtId="4" fontId="823" fillId="0" borderId="0" xfId="0" applyNumberFormat="1" applyFont="1" applyAlignment="1">
      <alignment horizontal="center" vertical="center"/>
    </xf>
    <xf numFmtId="4" fontId="832" fillId="0" borderId="0" xfId="0" applyNumberFormat="1" applyFont="1" applyAlignment="1">
      <alignment horizontal="center" vertical="center"/>
    </xf>
    <xf numFmtId="4" fontId="834" fillId="0" borderId="0" xfId="0" applyNumberFormat="1" applyFont="1" applyAlignment="1">
      <alignment horizontal="center" vertical="center"/>
    </xf>
    <xf numFmtId="4" fontId="836" fillId="0" borderId="0" xfId="0" applyNumberFormat="1" applyFont="1" applyAlignment="1">
      <alignment horizontal="center" vertical="center"/>
    </xf>
    <xf numFmtId="4" fontId="838" fillId="0" borderId="0" xfId="0" applyNumberFormat="1" applyFont="1" applyAlignment="1">
      <alignment horizontal="center" vertical="center"/>
    </xf>
    <xf numFmtId="4" fontId="840" fillId="0" borderId="0" xfId="0" applyNumberFormat="1" applyFont="1" applyAlignment="1">
      <alignment horizontal="center" vertical="center"/>
    </xf>
    <xf numFmtId="4" fontId="842" fillId="0" borderId="0" xfId="0" applyNumberFormat="1" applyFont="1" applyAlignment="1">
      <alignment horizontal="center" vertical="center"/>
    </xf>
    <xf numFmtId="4" fontId="844" fillId="0" borderId="0" xfId="0" applyNumberFormat="1" applyFont="1" applyAlignment="1">
      <alignment horizontal="center" vertical="center"/>
    </xf>
    <xf numFmtId="4" fontId="846" fillId="0" borderId="0" xfId="0" applyNumberFormat="1" applyFont="1" applyAlignment="1">
      <alignment horizontal="center" vertical="center"/>
    </xf>
    <xf numFmtId="4" fontId="848" fillId="0" borderId="0" xfId="0" applyNumberFormat="1" applyFont="1" applyAlignment="1">
      <alignment horizontal="center" vertical="center"/>
    </xf>
    <xf numFmtId="4" fontId="850" fillId="0" borderId="0" xfId="0" applyNumberFormat="1" applyFont="1" applyAlignment="1">
      <alignment horizontal="center" vertical="center"/>
    </xf>
    <xf numFmtId="0" fontId="852" fillId="3" borderId="1" xfId="0" applyFont="1" applyFill="1" applyBorder="1" applyAlignment="1">
      <alignment horizontal="center" vertical="center" wrapText="1"/>
    </xf>
    <xf numFmtId="4" fontId="860" fillId="0" borderId="0" xfId="0" applyNumberFormat="1" applyFont="1" applyAlignment="1">
      <alignment horizontal="center" vertical="center"/>
    </xf>
    <xf numFmtId="4" fontId="862" fillId="0" borderId="0" xfId="0" applyNumberFormat="1" applyFont="1" applyAlignment="1">
      <alignment horizontal="center" vertical="center"/>
    </xf>
    <xf numFmtId="4" fontId="864" fillId="0" borderId="0" xfId="0" applyNumberFormat="1" applyFont="1" applyAlignment="1">
      <alignment horizontal="center" vertical="center"/>
    </xf>
    <xf numFmtId="4" fontId="866" fillId="0" borderId="0" xfId="0" applyNumberFormat="1" applyFont="1" applyAlignment="1">
      <alignment horizontal="center" vertical="center"/>
    </xf>
    <xf numFmtId="4" fontId="868" fillId="0" borderId="0" xfId="0" applyNumberFormat="1" applyFont="1" applyAlignment="1">
      <alignment horizontal="center" vertical="center"/>
    </xf>
    <xf numFmtId="4" fontId="870" fillId="0" borderId="0" xfId="0" applyNumberFormat="1" applyFont="1" applyAlignment="1">
      <alignment horizontal="center" vertical="center"/>
    </xf>
    <xf numFmtId="4" fontId="872" fillId="0" borderId="0" xfId="0" applyNumberFormat="1" applyFont="1" applyAlignment="1">
      <alignment horizontal="center" vertical="center"/>
    </xf>
    <xf numFmtId="4" fontId="874" fillId="0" borderId="0" xfId="0" applyNumberFormat="1" applyFont="1" applyAlignment="1">
      <alignment horizontal="center" vertical="center"/>
    </xf>
    <xf numFmtId="4" fontId="876" fillId="0" borderId="0" xfId="0" applyNumberFormat="1" applyFont="1" applyAlignment="1">
      <alignment horizontal="center" vertical="center"/>
    </xf>
    <xf numFmtId="4" fontId="878" fillId="0" borderId="0" xfId="0" applyNumberFormat="1" applyFont="1" applyAlignment="1">
      <alignment horizontal="center" vertical="center"/>
    </xf>
    <xf numFmtId="4" fontId="887" fillId="0" borderId="0" xfId="0" applyNumberFormat="1" applyFont="1" applyAlignment="1">
      <alignment horizontal="center" vertical="center"/>
    </xf>
    <xf numFmtId="4" fontId="889" fillId="0" borderId="0" xfId="0" applyNumberFormat="1" applyFont="1" applyAlignment="1">
      <alignment horizontal="center" vertical="center"/>
    </xf>
    <xf numFmtId="4" fontId="891" fillId="0" borderId="0" xfId="0" applyNumberFormat="1" applyFont="1" applyAlignment="1">
      <alignment horizontal="center" vertical="center"/>
    </xf>
    <xf numFmtId="4" fontId="893" fillId="0" borderId="0" xfId="0" applyNumberFormat="1" applyFont="1" applyAlignment="1">
      <alignment horizontal="center" vertical="center"/>
    </xf>
    <xf numFmtId="4" fontId="895" fillId="0" borderId="0" xfId="0" applyNumberFormat="1" applyFont="1" applyAlignment="1">
      <alignment horizontal="center" vertical="center"/>
    </xf>
    <xf numFmtId="4" fontId="897" fillId="0" borderId="0" xfId="0" applyNumberFormat="1" applyFont="1" applyAlignment="1">
      <alignment horizontal="center" vertical="center"/>
    </xf>
    <xf numFmtId="4" fontId="899" fillId="0" borderId="0" xfId="0" applyNumberFormat="1" applyFont="1" applyAlignment="1">
      <alignment horizontal="center" vertical="center"/>
    </xf>
    <xf numFmtId="4" fontId="901" fillId="0" borderId="0" xfId="0" applyNumberFormat="1" applyFont="1" applyAlignment="1">
      <alignment horizontal="center" vertical="center"/>
    </xf>
    <xf numFmtId="4" fontId="903" fillId="0" borderId="0" xfId="0" applyNumberFormat="1" applyFont="1" applyAlignment="1">
      <alignment horizontal="center" vertical="center"/>
    </xf>
    <xf numFmtId="4" fontId="905" fillId="0" borderId="0" xfId="0" applyNumberFormat="1" applyFont="1" applyAlignment="1">
      <alignment horizontal="center" vertical="center"/>
    </xf>
    <xf numFmtId="4" fontId="914" fillId="0" borderId="0" xfId="0" applyNumberFormat="1" applyFont="1" applyAlignment="1">
      <alignment horizontal="center" vertical="center"/>
    </xf>
    <xf numFmtId="4" fontId="916" fillId="0" borderId="0" xfId="0" applyNumberFormat="1" applyFont="1" applyAlignment="1">
      <alignment horizontal="center" vertical="center"/>
    </xf>
    <xf numFmtId="4" fontId="918" fillId="0" borderId="0" xfId="0" applyNumberFormat="1" applyFont="1" applyAlignment="1">
      <alignment horizontal="center" vertical="center"/>
    </xf>
    <xf numFmtId="4" fontId="920" fillId="0" borderId="0" xfId="0" applyNumberFormat="1" applyFont="1" applyAlignment="1">
      <alignment horizontal="center" vertical="center"/>
    </xf>
    <xf numFmtId="4" fontId="922" fillId="0" borderId="0" xfId="0" applyNumberFormat="1" applyFont="1" applyAlignment="1">
      <alignment horizontal="center" vertical="center"/>
    </xf>
    <xf numFmtId="4" fontId="924" fillId="0" borderId="0" xfId="0" applyNumberFormat="1" applyFont="1" applyAlignment="1">
      <alignment horizontal="center" vertical="center"/>
    </xf>
    <xf numFmtId="4" fontId="926" fillId="0" borderId="0" xfId="0" applyNumberFormat="1" applyFont="1" applyAlignment="1">
      <alignment horizontal="center" vertical="center"/>
    </xf>
    <xf numFmtId="4" fontId="928" fillId="0" borderId="0" xfId="0" applyNumberFormat="1" applyFont="1" applyAlignment="1">
      <alignment horizontal="center" vertical="center"/>
    </xf>
    <xf numFmtId="4" fontId="930" fillId="0" borderId="0" xfId="0" applyNumberFormat="1" applyFont="1" applyAlignment="1">
      <alignment horizontal="center" vertical="center"/>
    </xf>
    <xf numFmtId="4" fontId="932" fillId="0" borderId="0" xfId="0" applyNumberFormat="1" applyFont="1" applyAlignment="1">
      <alignment horizontal="center" vertical="center"/>
    </xf>
    <xf numFmtId="4" fontId="941" fillId="0" borderId="0" xfId="0" applyNumberFormat="1" applyFont="1" applyAlignment="1">
      <alignment horizontal="center" vertical="center"/>
    </xf>
    <xf numFmtId="4" fontId="943" fillId="0" borderId="0" xfId="0" applyNumberFormat="1" applyFont="1" applyAlignment="1">
      <alignment horizontal="center" vertical="center"/>
    </xf>
    <xf numFmtId="4" fontId="945" fillId="0" borderId="0" xfId="0" applyNumberFormat="1" applyFont="1" applyAlignment="1">
      <alignment horizontal="center" vertical="center"/>
    </xf>
    <xf numFmtId="4" fontId="947" fillId="0" borderId="0" xfId="0" applyNumberFormat="1" applyFont="1" applyAlignment="1">
      <alignment horizontal="center" vertical="center"/>
    </xf>
    <xf numFmtId="4" fontId="949" fillId="0" borderId="0" xfId="0" applyNumberFormat="1" applyFont="1" applyAlignment="1">
      <alignment horizontal="center" vertical="center"/>
    </xf>
    <xf numFmtId="4" fontId="951" fillId="0" borderId="0" xfId="0" applyNumberFormat="1" applyFont="1" applyAlignment="1">
      <alignment horizontal="center" vertical="center"/>
    </xf>
    <xf numFmtId="4" fontId="953" fillId="0" borderId="0" xfId="0" applyNumberFormat="1" applyFont="1" applyAlignment="1">
      <alignment horizontal="center" vertical="center"/>
    </xf>
    <xf numFmtId="4" fontId="955" fillId="0" borderId="0" xfId="0" applyNumberFormat="1" applyFont="1" applyAlignment="1">
      <alignment horizontal="center" vertical="center"/>
    </xf>
    <xf numFmtId="4" fontId="957" fillId="0" borderId="0" xfId="0" applyNumberFormat="1" applyFont="1" applyAlignment="1">
      <alignment horizontal="center" vertical="center"/>
    </xf>
    <xf numFmtId="4" fontId="959" fillId="0" borderId="0" xfId="0" applyNumberFormat="1" applyFont="1" applyAlignment="1">
      <alignment horizontal="center" vertical="center"/>
    </xf>
    <xf numFmtId="4" fontId="968" fillId="0" borderId="0" xfId="0" applyNumberFormat="1" applyFont="1" applyAlignment="1">
      <alignment horizontal="center" vertical="center"/>
    </xf>
    <xf numFmtId="4" fontId="970" fillId="0" borderId="0" xfId="0" applyNumberFormat="1" applyFont="1" applyAlignment="1">
      <alignment horizontal="center" vertical="center"/>
    </xf>
    <xf numFmtId="4" fontId="972" fillId="0" borderId="0" xfId="0" applyNumberFormat="1" applyFont="1" applyAlignment="1">
      <alignment horizontal="center" vertical="center"/>
    </xf>
    <xf numFmtId="4" fontId="974" fillId="0" borderId="0" xfId="0" applyNumberFormat="1" applyFont="1" applyAlignment="1">
      <alignment horizontal="center" vertical="center"/>
    </xf>
    <xf numFmtId="4" fontId="976" fillId="0" borderId="0" xfId="0" applyNumberFormat="1" applyFont="1" applyAlignment="1">
      <alignment horizontal="center" vertical="center"/>
    </xf>
    <xf numFmtId="4" fontId="978" fillId="0" borderId="0" xfId="0" applyNumberFormat="1" applyFont="1" applyAlignment="1">
      <alignment horizontal="center" vertical="center"/>
    </xf>
    <xf numFmtId="4" fontId="980" fillId="0" borderId="0" xfId="0" applyNumberFormat="1" applyFont="1" applyAlignment="1">
      <alignment horizontal="center" vertical="center"/>
    </xf>
    <xf numFmtId="4" fontId="982" fillId="0" borderId="0" xfId="0" applyNumberFormat="1" applyFont="1" applyAlignment="1">
      <alignment horizontal="center" vertical="center"/>
    </xf>
    <xf numFmtId="4" fontId="984" fillId="0" borderId="0" xfId="0" applyNumberFormat="1" applyFont="1" applyAlignment="1">
      <alignment horizontal="center" vertical="center"/>
    </xf>
    <xf numFmtId="4" fontId="986" fillId="0" borderId="0" xfId="0" applyNumberFormat="1" applyFont="1" applyAlignment="1">
      <alignment horizontal="center" vertical="center"/>
    </xf>
    <xf numFmtId="4" fontId="995" fillId="0" borderId="0" xfId="0" applyNumberFormat="1" applyFont="1" applyAlignment="1">
      <alignment horizontal="center" vertical="center"/>
    </xf>
    <xf numFmtId="4" fontId="997" fillId="0" borderId="0" xfId="0" applyNumberFormat="1" applyFont="1" applyAlignment="1">
      <alignment horizontal="center" vertical="center"/>
    </xf>
    <xf numFmtId="4" fontId="999" fillId="0" borderId="0" xfId="0" applyNumberFormat="1" applyFont="1" applyAlignment="1">
      <alignment horizontal="center" vertical="center"/>
    </xf>
    <xf numFmtId="4" fontId="1001" fillId="0" borderId="0" xfId="0" applyNumberFormat="1" applyFont="1" applyAlignment="1">
      <alignment horizontal="center" vertical="center"/>
    </xf>
    <xf numFmtId="4" fontId="1003" fillId="0" borderId="0" xfId="0" applyNumberFormat="1" applyFont="1" applyAlignment="1">
      <alignment horizontal="center" vertical="center"/>
    </xf>
    <xf numFmtId="4" fontId="1005" fillId="0" borderId="0" xfId="0" applyNumberFormat="1" applyFont="1" applyAlignment="1">
      <alignment horizontal="center" vertical="center"/>
    </xf>
    <xf numFmtId="4" fontId="1007" fillId="0" borderId="0" xfId="0" applyNumberFormat="1" applyFont="1" applyAlignment="1">
      <alignment horizontal="center" vertical="center"/>
    </xf>
    <xf numFmtId="4" fontId="1009" fillId="0" borderId="0" xfId="0" applyNumberFormat="1" applyFont="1" applyAlignment="1">
      <alignment horizontal="center" vertical="center"/>
    </xf>
    <xf numFmtId="4" fontId="1011" fillId="0" borderId="0" xfId="0" applyNumberFormat="1" applyFont="1" applyAlignment="1">
      <alignment horizontal="center" vertical="center"/>
    </xf>
    <xf numFmtId="4" fontId="1013" fillId="0" borderId="0" xfId="0" applyNumberFormat="1" applyFont="1" applyAlignment="1">
      <alignment horizontal="center" vertical="center"/>
    </xf>
    <xf numFmtId="0" fontId="1015" fillId="3" borderId="1" xfId="0" applyFont="1" applyFill="1" applyBorder="1" applyAlignment="1">
      <alignment horizontal="center" vertical="center" wrapText="1"/>
    </xf>
    <xf numFmtId="4" fontId="1023" fillId="0" borderId="0" xfId="0" applyNumberFormat="1" applyFont="1" applyAlignment="1">
      <alignment horizontal="center" vertical="center"/>
    </xf>
    <xf numFmtId="4" fontId="1025" fillId="0" borderId="0" xfId="0" applyNumberFormat="1" applyFont="1" applyAlignment="1">
      <alignment horizontal="center" vertical="center"/>
    </xf>
    <xf numFmtId="4" fontId="1027" fillId="0" borderId="0" xfId="0" applyNumberFormat="1" applyFont="1" applyAlignment="1">
      <alignment horizontal="center" vertical="center"/>
    </xf>
    <xf numFmtId="4" fontId="1029" fillId="0" borderId="0" xfId="0" applyNumberFormat="1" applyFont="1" applyAlignment="1">
      <alignment horizontal="center" vertical="center"/>
    </xf>
    <xf numFmtId="4" fontId="1031" fillId="0" borderId="0" xfId="0" applyNumberFormat="1" applyFont="1" applyAlignment="1">
      <alignment horizontal="center" vertical="center"/>
    </xf>
    <xf numFmtId="4" fontId="1033" fillId="0" borderId="0" xfId="0" applyNumberFormat="1" applyFont="1" applyAlignment="1">
      <alignment horizontal="center" vertical="center"/>
    </xf>
    <xf numFmtId="4" fontId="1035" fillId="0" borderId="0" xfId="0" applyNumberFormat="1" applyFont="1" applyAlignment="1">
      <alignment horizontal="center" vertical="center"/>
    </xf>
    <xf numFmtId="4" fontId="1037" fillId="0" borderId="0" xfId="0" applyNumberFormat="1" applyFont="1" applyAlignment="1">
      <alignment horizontal="center" vertical="center"/>
    </xf>
    <xf numFmtId="4" fontId="1039" fillId="0" borderId="0" xfId="0" applyNumberFormat="1" applyFont="1" applyAlignment="1">
      <alignment horizontal="center" vertical="center"/>
    </xf>
    <xf numFmtId="4" fontId="1041" fillId="0" borderId="0" xfId="0" applyNumberFormat="1" applyFont="1" applyAlignment="1">
      <alignment horizontal="center" vertical="center"/>
    </xf>
    <xf numFmtId="4" fontId="1050" fillId="0" borderId="0" xfId="0" applyNumberFormat="1" applyFont="1" applyAlignment="1">
      <alignment horizontal="center" vertical="center"/>
    </xf>
    <xf numFmtId="4" fontId="1052" fillId="0" borderId="0" xfId="0" applyNumberFormat="1" applyFont="1" applyAlignment="1">
      <alignment horizontal="center" vertical="center"/>
    </xf>
    <xf numFmtId="4" fontId="1054" fillId="0" borderId="0" xfId="0" applyNumberFormat="1" applyFont="1" applyAlignment="1">
      <alignment horizontal="center" vertical="center"/>
    </xf>
    <xf numFmtId="4" fontId="1056" fillId="0" borderId="0" xfId="0" applyNumberFormat="1" applyFont="1" applyAlignment="1">
      <alignment horizontal="center" vertical="center"/>
    </xf>
    <xf numFmtId="4" fontId="1058" fillId="0" borderId="0" xfId="0" applyNumberFormat="1" applyFont="1" applyAlignment="1">
      <alignment horizontal="center" vertical="center"/>
    </xf>
    <xf numFmtId="4" fontId="1060" fillId="0" borderId="0" xfId="0" applyNumberFormat="1" applyFont="1" applyAlignment="1">
      <alignment horizontal="center" vertical="center"/>
    </xf>
    <xf numFmtId="4" fontId="1062" fillId="0" borderId="0" xfId="0" applyNumberFormat="1" applyFont="1" applyAlignment="1">
      <alignment horizontal="center" vertical="center"/>
    </xf>
    <xf numFmtId="4" fontId="1064" fillId="0" borderId="0" xfId="0" applyNumberFormat="1" applyFont="1" applyAlignment="1">
      <alignment horizontal="center" vertical="center"/>
    </xf>
    <xf numFmtId="4" fontId="1066" fillId="0" borderId="0" xfId="0" applyNumberFormat="1" applyFont="1" applyAlignment="1">
      <alignment horizontal="center" vertical="center"/>
    </xf>
    <xf numFmtId="4" fontId="1068" fillId="0" borderId="0" xfId="0" applyNumberFormat="1" applyFont="1" applyAlignment="1">
      <alignment horizontal="center" vertical="center"/>
    </xf>
    <xf numFmtId="4" fontId="1077" fillId="0" borderId="0" xfId="0" applyNumberFormat="1" applyFont="1" applyAlignment="1">
      <alignment horizontal="center" vertical="center"/>
    </xf>
    <xf numFmtId="4" fontId="1079" fillId="0" borderId="0" xfId="0" applyNumberFormat="1" applyFont="1" applyAlignment="1">
      <alignment horizontal="center" vertical="center"/>
    </xf>
    <xf numFmtId="4" fontId="1081" fillId="0" borderId="0" xfId="0" applyNumberFormat="1" applyFont="1" applyAlignment="1">
      <alignment horizontal="center" vertical="center"/>
    </xf>
    <xf numFmtId="4" fontId="1083" fillId="0" borderId="0" xfId="0" applyNumberFormat="1" applyFont="1" applyAlignment="1">
      <alignment horizontal="center" vertical="center"/>
    </xf>
    <xf numFmtId="4" fontId="1085" fillId="0" borderId="0" xfId="0" applyNumberFormat="1" applyFont="1" applyAlignment="1">
      <alignment horizontal="center" vertical="center"/>
    </xf>
    <xf numFmtId="4" fontId="1087" fillId="0" borderId="0" xfId="0" applyNumberFormat="1" applyFont="1" applyAlignment="1">
      <alignment horizontal="center" vertical="center"/>
    </xf>
    <xf numFmtId="4" fontId="1089" fillId="0" borderId="0" xfId="0" applyNumberFormat="1" applyFont="1" applyAlignment="1">
      <alignment horizontal="center" vertical="center"/>
    </xf>
    <xf numFmtId="4" fontId="1091" fillId="0" borderId="0" xfId="0" applyNumberFormat="1" applyFont="1" applyAlignment="1">
      <alignment horizontal="center" vertical="center"/>
    </xf>
    <xf numFmtId="4" fontId="1093" fillId="0" borderId="0" xfId="0" applyNumberFormat="1" applyFont="1" applyAlignment="1">
      <alignment horizontal="center" vertical="center"/>
    </xf>
    <xf numFmtId="4" fontId="1095" fillId="0" borderId="0" xfId="0" applyNumberFormat="1" applyFont="1" applyAlignment="1">
      <alignment horizontal="center" vertical="center"/>
    </xf>
    <xf numFmtId="4" fontId="1104" fillId="0" borderId="0" xfId="0" applyNumberFormat="1" applyFont="1" applyAlignment="1">
      <alignment horizontal="center" vertical="center"/>
    </xf>
    <xf numFmtId="4" fontId="1106" fillId="0" borderId="0" xfId="0" applyNumberFormat="1" applyFont="1" applyAlignment="1">
      <alignment horizontal="center" vertical="center"/>
    </xf>
    <xf numFmtId="4" fontId="1108" fillId="0" borderId="0" xfId="0" applyNumberFormat="1" applyFont="1" applyAlignment="1">
      <alignment horizontal="center" vertical="center"/>
    </xf>
    <xf numFmtId="4" fontId="1110" fillId="0" borderId="0" xfId="0" applyNumberFormat="1" applyFont="1" applyAlignment="1">
      <alignment horizontal="center" vertical="center"/>
    </xf>
    <xf numFmtId="4" fontId="1112" fillId="0" borderId="0" xfId="0" applyNumberFormat="1" applyFont="1" applyAlignment="1">
      <alignment horizontal="center" vertical="center"/>
    </xf>
    <xf numFmtId="4" fontId="1114" fillId="0" borderId="0" xfId="0" applyNumberFormat="1" applyFont="1" applyAlignment="1">
      <alignment horizontal="center" vertical="center"/>
    </xf>
    <xf numFmtId="4" fontId="1116" fillId="0" borderId="0" xfId="0" applyNumberFormat="1" applyFont="1" applyAlignment="1">
      <alignment horizontal="center" vertical="center"/>
    </xf>
    <xf numFmtId="4" fontId="1118" fillId="0" borderId="0" xfId="0" applyNumberFormat="1" applyFont="1" applyAlignment="1">
      <alignment horizontal="center" vertical="center"/>
    </xf>
    <xf numFmtId="4" fontId="1120" fillId="0" borderId="0" xfId="0" applyNumberFormat="1" applyFont="1" applyAlignment="1">
      <alignment horizontal="center" vertical="center"/>
    </xf>
    <xf numFmtId="4" fontId="1122" fillId="0" borderId="0" xfId="0" applyNumberFormat="1" applyFont="1" applyAlignment="1">
      <alignment horizontal="center" vertical="center"/>
    </xf>
    <xf numFmtId="4" fontId="1131" fillId="0" borderId="0" xfId="0" applyNumberFormat="1" applyFont="1" applyAlignment="1">
      <alignment horizontal="center" vertical="center"/>
    </xf>
    <xf numFmtId="4" fontId="1133" fillId="0" borderId="0" xfId="0" applyNumberFormat="1" applyFont="1" applyAlignment="1">
      <alignment horizontal="center" vertical="center"/>
    </xf>
    <xf numFmtId="4" fontId="1135" fillId="0" borderId="0" xfId="0" applyNumberFormat="1" applyFont="1" applyAlignment="1">
      <alignment horizontal="center" vertical="center"/>
    </xf>
    <xf numFmtId="4" fontId="1137" fillId="0" borderId="0" xfId="0" applyNumberFormat="1" applyFont="1" applyAlignment="1">
      <alignment horizontal="center" vertical="center"/>
    </xf>
    <xf numFmtId="4" fontId="1139" fillId="0" borderId="0" xfId="0" applyNumberFormat="1" applyFont="1" applyAlignment="1">
      <alignment horizontal="center" vertical="center"/>
    </xf>
    <xf numFmtId="4" fontId="1141" fillId="0" borderId="0" xfId="0" applyNumberFormat="1" applyFont="1" applyAlignment="1">
      <alignment horizontal="center" vertical="center"/>
    </xf>
    <xf numFmtId="4" fontId="1143" fillId="0" borderId="0" xfId="0" applyNumberFormat="1" applyFont="1" applyAlignment="1">
      <alignment horizontal="center" vertical="center"/>
    </xf>
    <xf numFmtId="4" fontId="1145" fillId="0" borderId="0" xfId="0" applyNumberFormat="1" applyFont="1" applyAlignment="1">
      <alignment horizontal="center" vertical="center"/>
    </xf>
    <xf numFmtId="4" fontId="1147" fillId="0" borderId="0" xfId="0" applyNumberFormat="1" applyFont="1" applyAlignment="1">
      <alignment horizontal="center" vertical="center"/>
    </xf>
    <xf numFmtId="4" fontId="1149" fillId="0" borderId="0" xfId="0" applyNumberFormat="1" applyFont="1" applyAlignment="1">
      <alignment horizontal="center" vertical="center"/>
    </xf>
    <xf numFmtId="4" fontId="1158" fillId="0" borderId="0" xfId="0" applyNumberFormat="1" applyFont="1" applyAlignment="1">
      <alignment horizontal="center" vertical="center"/>
    </xf>
    <xf numFmtId="4" fontId="1160" fillId="0" borderId="0" xfId="0" applyNumberFormat="1" applyFont="1" applyAlignment="1">
      <alignment horizontal="center" vertical="center"/>
    </xf>
    <xf numFmtId="4" fontId="1162" fillId="0" borderId="0" xfId="0" applyNumberFormat="1" applyFont="1" applyAlignment="1">
      <alignment horizontal="center" vertical="center"/>
    </xf>
    <xf numFmtId="4" fontId="1164" fillId="0" borderId="0" xfId="0" applyNumberFormat="1" applyFont="1" applyAlignment="1">
      <alignment horizontal="center" vertical="center"/>
    </xf>
    <xf numFmtId="4" fontId="1166" fillId="0" borderId="0" xfId="0" applyNumberFormat="1" applyFont="1" applyAlignment="1">
      <alignment horizontal="center" vertical="center"/>
    </xf>
    <xf numFmtId="4" fontId="1168" fillId="0" borderId="0" xfId="0" applyNumberFormat="1" applyFont="1" applyAlignment="1">
      <alignment horizontal="center" vertical="center"/>
    </xf>
    <xf numFmtId="4" fontId="1170" fillId="0" borderId="0" xfId="0" applyNumberFormat="1" applyFont="1" applyAlignment="1">
      <alignment horizontal="center" vertical="center"/>
    </xf>
    <xf numFmtId="4" fontId="1172" fillId="0" borderId="0" xfId="0" applyNumberFormat="1" applyFont="1" applyAlignment="1">
      <alignment horizontal="center" vertical="center"/>
    </xf>
    <xf numFmtId="4" fontId="1174" fillId="0" borderId="0" xfId="0" applyNumberFormat="1" applyFont="1" applyAlignment="1">
      <alignment horizontal="center" vertical="center"/>
    </xf>
    <xf numFmtId="4" fontId="1176" fillId="0" borderId="0" xfId="0" applyNumberFormat="1" applyFont="1" applyAlignment="1">
      <alignment horizontal="center" vertical="center"/>
    </xf>
    <xf numFmtId="4" fontId="1185" fillId="0" borderId="0" xfId="0" applyNumberFormat="1" applyFont="1" applyAlignment="1">
      <alignment horizontal="center" vertical="center"/>
    </xf>
    <xf numFmtId="4" fontId="1187" fillId="0" borderId="0" xfId="0" applyNumberFormat="1" applyFont="1" applyAlignment="1">
      <alignment horizontal="center" vertical="center"/>
    </xf>
    <xf numFmtId="4" fontId="1189" fillId="0" borderId="0" xfId="0" applyNumberFormat="1" applyFont="1" applyAlignment="1">
      <alignment horizontal="center" vertical="center"/>
    </xf>
    <xf numFmtId="4" fontId="1191" fillId="0" borderId="0" xfId="0" applyNumberFormat="1" applyFont="1" applyAlignment="1">
      <alignment horizontal="center" vertical="center"/>
    </xf>
    <xf numFmtId="4" fontId="1193" fillId="0" borderId="0" xfId="0" applyNumberFormat="1" applyFont="1" applyAlignment="1">
      <alignment horizontal="center" vertical="center"/>
    </xf>
    <xf numFmtId="4" fontId="1195" fillId="0" borderId="0" xfId="0" applyNumberFormat="1" applyFont="1" applyAlignment="1">
      <alignment horizontal="center" vertical="center"/>
    </xf>
    <xf numFmtId="4" fontId="1197" fillId="0" borderId="0" xfId="0" applyNumberFormat="1" applyFont="1" applyAlignment="1">
      <alignment horizontal="center" vertical="center"/>
    </xf>
    <xf numFmtId="4" fontId="1199" fillId="0" borderId="0" xfId="0" applyNumberFormat="1" applyFont="1" applyAlignment="1">
      <alignment horizontal="center" vertical="center"/>
    </xf>
    <xf numFmtId="4" fontId="1201" fillId="0" borderId="0" xfId="0" applyNumberFormat="1" applyFont="1" applyAlignment="1">
      <alignment horizontal="center" vertical="center"/>
    </xf>
    <xf numFmtId="4" fontId="1203" fillId="0" borderId="0" xfId="0" applyNumberFormat="1" applyFont="1" applyAlignment="1">
      <alignment horizontal="center" vertical="center"/>
    </xf>
    <xf numFmtId="4" fontId="1212" fillId="0" borderId="0" xfId="0" applyNumberFormat="1" applyFont="1" applyAlignment="1">
      <alignment horizontal="center" vertical="center"/>
    </xf>
    <xf numFmtId="4" fontId="1214" fillId="0" borderId="0" xfId="0" applyNumberFormat="1" applyFont="1" applyAlignment="1">
      <alignment horizontal="center" vertical="center"/>
    </xf>
    <xf numFmtId="4" fontId="1216" fillId="0" borderId="0" xfId="0" applyNumberFormat="1" applyFont="1" applyAlignment="1">
      <alignment horizontal="center" vertical="center"/>
    </xf>
    <xf numFmtId="4" fontId="1218" fillId="0" borderId="0" xfId="0" applyNumberFormat="1" applyFont="1" applyAlignment="1">
      <alignment horizontal="center" vertical="center"/>
    </xf>
    <xf numFmtId="4" fontId="1220" fillId="0" borderId="0" xfId="0" applyNumberFormat="1" applyFont="1" applyAlignment="1">
      <alignment horizontal="center" vertical="center"/>
    </xf>
    <xf numFmtId="4" fontId="1222" fillId="0" borderId="0" xfId="0" applyNumberFormat="1" applyFont="1" applyAlignment="1">
      <alignment horizontal="center" vertical="center"/>
    </xf>
    <xf numFmtId="4" fontId="1224" fillId="0" borderId="0" xfId="0" applyNumberFormat="1" applyFont="1" applyAlignment="1">
      <alignment horizontal="center" vertical="center"/>
    </xf>
    <xf numFmtId="4" fontId="1226" fillId="0" borderId="0" xfId="0" applyNumberFormat="1" applyFont="1" applyAlignment="1">
      <alignment horizontal="center" vertical="center"/>
    </xf>
    <xf numFmtId="4" fontId="1228" fillId="0" borderId="0" xfId="0" applyNumberFormat="1" applyFont="1" applyAlignment="1">
      <alignment horizontal="center" vertical="center"/>
    </xf>
    <xf numFmtId="4" fontId="1230" fillId="0" borderId="0" xfId="0" applyNumberFormat="1" applyFont="1" applyAlignment="1">
      <alignment horizontal="center" vertical="center"/>
    </xf>
    <xf numFmtId="4" fontId="1239" fillId="0" borderId="0" xfId="0" applyNumberFormat="1" applyFont="1" applyAlignment="1">
      <alignment horizontal="center" vertical="center"/>
    </xf>
    <xf numFmtId="4" fontId="1241" fillId="0" borderId="0" xfId="0" applyNumberFormat="1" applyFont="1" applyAlignment="1">
      <alignment horizontal="center" vertical="center"/>
    </xf>
    <xf numFmtId="4" fontId="1243" fillId="0" borderId="0" xfId="0" applyNumberFormat="1" applyFont="1" applyAlignment="1">
      <alignment horizontal="center" vertical="center"/>
    </xf>
    <xf numFmtId="4" fontId="1245" fillId="0" borderId="0" xfId="0" applyNumberFormat="1" applyFont="1" applyAlignment="1">
      <alignment horizontal="center" vertical="center"/>
    </xf>
    <xf numFmtId="4" fontId="1247" fillId="0" borderId="0" xfId="0" applyNumberFormat="1" applyFont="1" applyAlignment="1">
      <alignment horizontal="center" vertical="center"/>
    </xf>
    <xf numFmtId="4" fontId="1249" fillId="0" borderId="0" xfId="0" applyNumberFormat="1" applyFont="1" applyAlignment="1">
      <alignment horizontal="center" vertical="center"/>
    </xf>
    <xf numFmtId="4" fontId="1251" fillId="0" borderId="0" xfId="0" applyNumberFormat="1" applyFont="1" applyAlignment="1">
      <alignment horizontal="center" vertical="center"/>
    </xf>
    <xf numFmtId="4" fontId="1253" fillId="0" borderId="0" xfId="0" applyNumberFormat="1" applyFont="1" applyAlignment="1">
      <alignment horizontal="center" vertical="center"/>
    </xf>
    <xf numFmtId="4" fontId="1255" fillId="0" borderId="0" xfId="0" applyNumberFormat="1" applyFont="1" applyAlignment="1">
      <alignment horizontal="center" vertical="center"/>
    </xf>
    <xf numFmtId="4" fontId="1257" fillId="0" borderId="0" xfId="0" applyNumberFormat="1" applyFont="1" applyAlignment="1">
      <alignment horizontal="center" vertical="center"/>
    </xf>
    <xf numFmtId="4" fontId="1266" fillId="0" borderId="0" xfId="0" applyNumberFormat="1" applyFont="1" applyAlignment="1">
      <alignment horizontal="center" vertical="center"/>
    </xf>
    <xf numFmtId="4" fontId="1268" fillId="0" borderId="0" xfId="0" applyNumberFormat="1" applyFont="1" applyAlignment="1">
      <alignment horizontal="center" vertical="center"/>
    </xf>
    <xf numFmtId="4" fontId="1270" fillId="0" borderId="0" xfId="0" applyNumberFormat="1" applyFont="1" applyAlignment="1">
      <alignment horizontal="center" vertical="center"/>
    </xf>
    <xf numFmtId="4" fontId="1272" fillId="0" borderId="0" xfId="0" applyNumberFormat="1" applyFont="1" applyAlignment="1">
      <alignment horizontal="center" vertical="center"/>
    </xf>
    <xf numFmtId="4" fontId="1274" fillId="0" borderId="0" xfId="0" applyNumberFormat="1" applyFont="1" applyAlignment="1">
      <alignment horizontal="center" vertical="center"/>
    </xf>
    <xf numFmtId="4" fontId="1276" fillId="0" borderId="0" xfId="0" applyNumberFormat="1" applyFont="1" applyAlignment="1">
      <alignment horizontal="center" vertical="center"/>
    </xf>
    <xf numFmtId="4" fontId="1278" fillId="0" borderId="0" xfId="0" applyNumberFormat="1" applyFont="1" applyAlignment="1">
      <alignment horizontal="center" vertical="center"/>
    </xf>
    <xf numFmtId="4" fontId="1280" fillId="0" borderId="0" xfId="0" applyNumberFormat="1" applyFont="1" applyAlignment="1">
      <alignment horizontal="center" vertical="center"/>
    </xf>
    <xf numFmtId="4" fontId="1282" fillId="0" borderId="0" xfId="0" applyNumberFormat="1" applyFont="1" applyAlignment="1">
      <alignment horizontal="center" vertical="center"/>
    </xf>
    <xf numFmtId="4" fontId="1284" fillId="0" borderId="0" xfId="0" applyNumberFormat="1" applyFont="1" applyAlignment="1">
      <alignment horizontal="center" vertical="center"/>
    </xf>
    <xf numFmtId="4" fontId="1293" fillId="0" borderId="0" xfId="0" applyNumberFormat="1" applyFont="1" applyAlignment="1">
      <alignment horizontal="center" vertical="center"/>
    </xf>
    <xf numFmtId="4" fontId="1295" fillId="0" borderId="0" xfId="0" applyNumberFormat="1" applyFont="1" applyAlignment="1">
      <alignment horizontal="center" vertical="center"/>
    </xf>
    <xf numFmtId="4" fontId="1297" fillId="0" borderId="0" xfId="0" applyNumberFormat="1" applyFont="1" applyAlignment="1">
      <alignment horizontal="center" vertical="center"/>
    </xf>
    <xf numFmtId="4" fontId="1299" fillId="0" borderId="0" xfId="0" applyNumberFormat="1" applyFont="1" applyAlignment="1">
      <alignment horizontal="center" vertical="center"/>
    </xf>
    <xf numFmtId="4" fontId="1301" fillId="0" borderId="0" xfId="0" applyNumberFormat="1" applyFont="1" applyAlignment="1">
      <alignment horizontal="center" vertical="center"/>
    </xf>
    <xf numFmtId="4" fontId="1303" fillId="0" borderId="0" xfId="0" applyNumberFormat="1" applyFont="1" applyAlignment="1">
      <alignment horizontal="center" vertical="center"/>
    </xf>
    <xf numFmtId="4" fontId="1305" fillId="0" borderId="0" xfId="0" applyNumberFormat="1" applyFont="1" applyAlignment="1">
      <alignment horizontal="center" vertical="center"/>
    </xf>
    <xf numFmtId="4" fontId="1307" fillId="0" borderId="0" xfId="0" applyNumberFormat="1" applyFont="1" applyAlignment="1">
      <alignment horizontal="center" vertical="center"/>
    </xf>
    <xf numFmtId="4" fontId="1309" fillId="0" borderId="0" xfId="0" applyNumberFormat="1" applyFont="1" applyAlignment="1">
      <alignment horizontal="center" vertical="center"/>
    </xf>
    <xf numFmtId="4" fontId="1311" fillId="0" borderId="0" xfId="0" applyNumberFormat="1" applyFont="1" applyAlignment="1">
      <alignment horizontal="center" vertical="center"/>
    </xf>
    <xf numFmtId="4" fontId="1320" fillId="0" borderId="0" xfId="0" applyNumberFormat="1" applyFont="1" applyAlignment="1">
      <alignment horizontal="center" vertical="center"/>
    </xf>
    <xf numFmtId="4" fontId="1322" fillId="0" borderId="0" xfId="0" applyNumberFormat="1" applyFont="1" applyAlignment="1">
      <alignment horizontal="center" vertical="center"/>
    </xf>
    <xf numFmtId="4" fontId="1324" fillId="0" borderId="0" xfId="0" applyNumberFormat="1" applyFont="1" applyAlignment="1">
      <alignment horizontal="center" vertical="center"/>
    </xf>
    <xf numFmtId="4" fontId="1326" fillId="0" borderId="0" xfId="0" applyNumberFormat="1" applyFont="1" applyAlignment="1">
      <alignment horizontal="center" vertical="center"/>
    </xf>
    <xf numFmtId="4" fontId="1328" fillId="0" borderId="0" xfId="0" applyNumberFormat="1" applyFont="1" applyAlignment="1">
      <alignment horizontal="center" vertical="center"/>
    </xf>
    <xf numFmtId="4" fontId="1330" fillId="0" borderId="0" xfId="0" applyNumberFormat="1" applyFont="1" applyAlignment="1">
      <alignment horizontal="center" vertical="center"/>
    </xf>
    <xf numFmtId="4" fontId="1332" fillId="0" borderId="0" xfId="0" applyNumberFormat="1" applyFont="1" applyAlignment="1">
      <alignment horizontal="center" vertical="center"/>
    </xf>
    <xf numFmtId="4" fontId="1334" fillId="0" borderId="0" xfId="0" applyNumberFormat="1" applyFont="1" applyAlignment="1">
      <alignment horizontal="center" vertical="center"/>
    </xf>
    <xf numFmtId="4" fontId="1336" fillId="0" borderId="0" xfId="0" applyNumberFormat="1" applyFont="1" applyAlignment="1">
      <alignment horizontal="center" vertical="center"/>
    </xf>
    <xf numFmtId="4" fontId="1338" fillId="0" borderId="0" xfId="0" applyNumberFormat="1" applyFont="1" applyAlignment="1">
      <alignment horizontal="center" vertical="center"/>
    </xf>
    <xf numFmtId="4" fontId="1347" fillId="0" borderId="0" xfId="0" applyNumberFormat="1" applyFont="1" applyAlignment="1">
      <alignment horizontal="center" vertical="center"/>
    </xf>
    <xf numFmtId="4" fontId="1349" fillId="0" borderId="0" xfId="0" applyNumberFormat="1" applyFont="1" applyAlignment="1">
      <alignment horizontal="center" vertical="center"/>
    </xf>
    <xf numFmtId="4" fontId="1351" fillId="0" borderId="0" xfId="0" applyNumberFormat="1" applyFont="1" applyAlignment="1">
      <alignment horizontal="center" vertical="center"/>
    </xf>
    <xf numFmtId="4" fontId="1353" fillId="0" borderId="0" xfId="0" applyNumberFormat="1" applyFont="1" applyAlignment="1">
      <alignment horizontal="center" vertical="center"/>
    </xf>
    <xf numFmtId="4" fontId="1355" fillId="0" borderId="0" xfId="0" applyNumberFormat="1" applyFont="1" applyAlignment="1">
      <alignment horizontal="center" vertical="center"/>
    </xf>
    <xf numFmtId="4" fontId="1357" fillId="0" borderId="0" xfId="0" applyNumberFormat="1" applyFont="1" applyAlignment="1">
      <alignment horizontal="center" vertical="center"/>
    </xf>
    <xf numFmtId="4" fontId="1359" fillId="0" borderId="0" xfId="0" applyNumberFormat="1" applyFont="1" applyAlignment="1">
      <alignment horizontal="center" vertical="center"/>
    </xf>
    <xf numFmtId="4" fontId="1361" fillId="0" borderId="0" xfId="0" applyNumberFormat="1" applyFont="1" applyAlignment="1">
      <alignment horizontal="center" vertical="center"/>
    </xf>
    <xf numFmtId="4" fontId="1363" fillId="0" borderId="0" xfId="0" applyNumberFormat="1" applyFont="1" applyAlignment="1">
      <alignment horizontal="center" vertical="center"/>
    </xf>
    <xf numFmtId="4" fontId="1365" fillId="0" borderId="0" xfId="0" applyNumberFormat="1" applyFont="1" applyAlignment="1">
      <alignment horizontal="center" vertical="center"/>
    </xf>
    <xf numFmtId="4" fontId="1374" fillId="0" borderId="0" xfId="0" applyNumberFormat="1" applyFont="1" applyAlignment="1">
      <alignment horizontal="center" vertical="center"/>
    </xf>
    <xf numFmtId="4" fontId="1376" fillId="0" borderId="0" xfId="0" applyNumberFormat="1" applyFont="1" applyAlignment="1">
      <alignment horizontal="center" vertical="center"/>
    </xf>
    <xf numFmtId="4" fontId="1378" fillId="0" borderId="0" xfId="0" applyNumberFormat="1" applyFont="1" applyAlignment="1">
      <alignment horizontal="center" vertical="center"/>
    </xf>
    <xf numFmtId="4" fontId="1380" fillId="0" borderId="0" xfId="0" applyNumberFormat="1" applyFont="1" applyAlignment="1">
      <alignment horizontal="center" vertical="center"/>
    </xf>
    <xf numFmtId="4" fontId="1382" fillId="0" borderId="0" xfId="0" applyNumberFormat="1" applyFont="1" applyAlignment="1">
      <alignment horizontal="center" vertical="center"/>
    </xf>
    <xf numFmtId="4" fontId="1384" fillId="0" borderId="0" xfId="0" applyNumberFormat="1" applyFont="1" applyAlignment="1">
      <alignment horizontal="center" vertical="center"/>
    </xf>
    <xf numFmtId="4" fontId="1386" fillId="0" borderId="0" xfId="0" applyNumberFormat="1" applyFont="1" applyAlignment="1">
      <alignment horizontal="center" vertical="center"/>
    </xf>
    <xf numFmtId="4" fontId="1388" fillId="0" borderId="0" xfId="0" applyNumberFormat="1" applyFont="1" applyAlignment="1">
      <alignment horizontal="center" vertical="center"/>
    </xf>
    <xf numFmtId="4" fontId="1390" fillId="0" borderId="0" xfId="0" applyNumberFormat="1" applyFont="1" applyAlignment="1">
      <alignment horizontal="center" vertical="center"/>
    </xf>
    <xf numFmtId="4" fontId="1392" fillId="0" borderId="0" xfId="0" applyNumberFormat="1" applyFont="1" applyAlignment="1">
      <alignment horizontal="center" vertical="center"/>
    </xf>
    <xf numFmtId="4" fontId="1401" fillId="0" borderId="0" xfId="0" applyNumberFormat="1" applyFont="1" applyAlignment="1">
      <alignment horizontal="center" vertical="center"/>
    </xf>
    <xf numFmtId="4" fontId="1403" fillId="0" borderId="0" xfId="0" applyNumberFormat="1" applyFont="1" applyAlignment="1">
      <alignment horizontal="center" vertical="center"/>
    </xf>
    <xf numFmtId="4" fontId="1405" fillId="0" borderId="0" xfId="0" applyNumberFormat="1" applyFont="1" applyAlignment="1">
      <alignment horizontal="center" vertical="center"/>
    </xf>
    <xf numFmtId="4" fontId="1407" fillId="0" borderId="0" xfId="0" applyNumberFormat="1" applyFont="1" applyAlignment="1">
      <alignment horizontal="center" vertical="center"/>
    </xf>
    <xf numFmtId="4" fontId="1409" fillId="0" borderId="0" xfId="0" applyNumberFormat="1" applyFont="1" applyAlignment="1">
      <alignment horizontal="center" vertical="center"/>
    </xf>
    <xf numFmtId="4" fontId="1411" fillId="0" borderId="0" xfId="0" applyNumberFormat="1" applyFont="1" applyAlignment="1">
      <alignment horizontal="center" vertical="center"/>
    </xf>
    <xf numFmtId="4" fontId="1413" fillId="0" borderId="0" xfId="0" applyNumberFormat="1" applyFont="1" applyAlignment="1">
      <alignment horizontal="center" vertical="center"/>
    </xf>
    <xf numFmtId="4" fontId="1415" fillId="0" borderId="0" xfId="0" applyNumberFormat="1" applyFont="1" applyAlignment="1">
      <alignment horizontal="center" vertical="center"/>
    </xf>
    <xf numFmtId="4" fontId="1417" fillId="0" borderId="0" xfId="0" applyNumberFormat="1" applyFont="1" applyAlignment="1">
      <alignment horizontal="center" vertical="center"/>
    </xf>
    <xf numFmtId="4" fontId="1419" fillId="0" borderId="0" xfId="0" applyNumberFormat="1" applyFont="1" applyAlignment="1">
      <alignment horizontal="center" vertical="center"/>
    </xf>
    <xf numFmtId="4" fontId="1428" fillId="0" borderId="0" xfId="0" applyNumberFormat="1" applyFont="1" applyAlignment="1">
      <alignment horizontal="center" vertical="center"/>
    </xf>
    <xf numFmtId="4" fontId="1430" fillId="0" borderId="0" xfId="0" applyNumberFormat="1" applyFont="1" applyAlignment="1">
      <alignment horizontal="center" vertical="center"/>
    </xf>
    <xf numFmtId="4" fontId="1432" fillId="0" borderId="0" xfId="0" applyNumberFormat="1" applyFont="1" applyAlignment="1">
      <alignment horizontal="center" vertical="center"/>
    </xf>
    <xf numFmtId="4" fontId="1434" fillId="0" borderId="0" xfId="0" applyNumberFormat="1" applyFont="1" applyAlignment="1">
      <alignment horizontal="center" vertical="center"/>
    </xf>
    <xf numFmtId="4" fontId="1436" fillId="0" borderId="0" xfId="0" applyNumberFormat="1" applyFont="1" applyAlignment="1">
      <alignment horizontal="center" vertical="center"/>
    </xf>
    <xf numFmtId="4" fontId="1438" fillId="0" borderId="0" xfId="0" applyNumberFormat="1" applyFont="1" applyAlignment="1">
      <alignment horizontal="center" vertical="center"/>
    </xf>
    <xf numFmtId="4" fontId="1440" fillId="0" borderId="0" xfId="0" applyNumberFormat="1" applyFont="1" applyAlignment="1">
      <alignment horizontal="center" vertical="center"/>
    </xf>
    <xf numFmtId="4" fontId="1442" fillId="0" borderId="0" xfId="0" applyNumberFormat="1" applyFont="1" applyAlignment="1">
      <alignment horizontal="center" vertical="center"/>
    </xf>
    <xf numFmtId="4" fontId="1444" fillId="0" borderId="0" xfId="0" applyNumberFormat="1" applyFont="1" applyAlignment="1">
      <alignment horizontal="center" vertical="center"/>
    </xf>
    <xf numFmtId="4" fontId="1446" fillId="0" borderId="0" xfId="0" applyNumberFormat="1" applyFont="1" applyAlignment="1">
      <alignment horizontal="center" vertical="center"/>
    </xf>
    <xf numFmtId="4" fontId="1455" fillId="0" borderId="0" xfId="0" applyNumberFormat="1" applyFont="1" applyAlignment="1">
      <alignment horizontal="center" vertical="center"/>
    </xf>
    <xf numFmtId="4" fontId="1457" fillId="0" borderId="0" xfId="0" applyNumberFormat="1" applyFont="1" applyAlignment="1">
      <alignment horizontal="center" vertical="center"/>
    </xf>
    <xf numFmtId="4" fontId="1459" fillId="0" borderId="0" xfId="0" applyNumberFormat="1" applyFont="1" applyAlignment="1">
      <alignment horizontal="center" vertical="center"/>
    </xf>
    <xf numFmtId="4" fontId="1461" fillId="0" borderId="0" xfId="0" applyNumberFormat="1" applyFont="1" applyAlignment="1">
      <alignment horizontal="center" vertical="center"/>
    </xf>
    <xf numFmtId="4" fontId="1463" fillId="0" borderId="0" xfId="0" applyNumberFormat="1" applyFont="1" applyAlignment="1">
      <alignment horizontal="center" vertical="center"/>
    </xf>
    <xf numFmtId="4" fontId="1465" fillId="0" borderId="0" xfId="0" applyNumberFormat="1" applyFont="1" applyAlignment="1">
      <alignment horizontal="center" vertical="center"/>
    </xf>
    <xf numFmtId="4" fontId="1467" fillId="0" borderId="0" xfId="0" applyNumberFormat="1" applyFont="1" applyAlignment="1">
      <alignment horizontal="center" vertical="center"/>
    </xf>
    <xf numFmtId="4" fontId="1469" fillId="0" borderId="0" xfId="0" applyNumberFormat="1" applyFont="1" applyAlignment="1">
      <alignment horizontal="center" vertical="center"/>
    </xf>
    <xf numFmtId="4" fontId="1471" fillId="0" borderId="0" xfId="0" applyNumberFormat="1" applyFont="1" applyAlignment="1">
      <alignment horizontal="center" vertical="center"/>
    </xf>
    <xf numFmtId="4" fontId="1473" fillId="0" borderId="0" xfId="0" applyNumberFormat="1" applyFont="1" applyAlignment="1">
      <alignment horizontal="center" vertical="center"/>
    </xf>
    <xf numFmtId="4" fontId="1482" fillId="0" borderId="0" xfId="0" applyNumberFormat="1" applyFont="1" applyAlignment="1">
      <alignment horizontal="center" vertical="center"/>
    </xf>
    <xf numFmtId="4" fontId="1484" fillId="0" borderId="0" xfId="0" applyNumberFormat="1" applyFont="1" applyAlignment="1">
      <alignment horizontal="center" vertical="center"/>
    </xf>
    <xf numFmtId="4" fontId="1486" fillId="0" borderId="0" xfId="0" applyNumberFormat="1" applyFont="1" applyAlignment="1">
      <alignment horizontal="center" vertical="center"/>
    </xf>
    <xf numFmtId="4" fontId="1488" fillId="0" borderId="0" xfId="0" applyNumberFormat="1" applyFont="1" applyAlignment="1">
      <alignment horizontal="center" vertical="center"/>
    </xf>
    <xf numFmtId="4" fontId="1490" fillId="0" borderId="0" xfId="0" applyNumberFormat="1" applyFont="1" applyAlignment="1">
      <alignment horizontal="center" vertical="center"/>
    </xf>
    <xf numFmtId="4" fontId="1492" fillId="0" borderId="0" xfId="0" applyNumberFormat="1" applyFont="1" applyAlignment="1">
      <alignment horizontal="center" vertical="center"/>
    </xf>
    <xf numFmtId="4" fontId="1494" fillId="0" borderId="0" xfId="0" applyNumberFormat="1" applyFont="1" applyAlignment="1">
      <alignment horizontal="center" vertical="center"/>
    </xf>
    <xf numFmtId="4" fontId="1496" fillId="0" borderId="0" xfId="0" applyNumberFormat="1" applyFont="1" applyAlignment="1">
      <alignment horizontal="center" vertical="center"/>
    </xf>
    <xf numFmtId="4" fontId="1498" fillId="0" borderId="0" xfId="0" applyNumberFormat="1" applyFont="1" applyAlignment="1">
      <alignment horizontal="center" vertical="center"/>
    </xf>
    <xf numFmtId="4" fontId="1500" fillId="0" borderId="0" xfId="0" applyNumberFormat="1" applyFont="1" applyAlignment="1">
      <alignment horizontal="center" vertical="center"/>
    </xf>
    <xf numFmtId="4" fontId="1509" fillId="0" borderId="0" xfId="0" applyNumberFormat="1" applyFont="1" applyAlignment="1">
      <alignment horizontal="center" vertical="center"/>
    </xf>
    <xf numFmtId="4" fontId="1511" fillId="0" borderId="0" xfId="0" applyNumberFormat="1" applyFont="1" applyAlignment="1">
      <alignment horizontal="center" vertical="center"/>
    </xf>
    <xf numFmtId="4" fontId="1513" fillId="0" borderId="0" xfId="0" applyNumberFormat="1" applyFont="1" applyAlignment="1">
      <alignment horizontal="center" vertical="center"/>
    </xf>
    <xf numFmtId="4" fontId="1515" fillId="0" borderId="0" xfId="0" applyNumberFormat="1" applyFont="1" applyAlignment="1">
      <alignment horizontal="center" vertical="center"/>
    </xf>
    <xf numFmtId="4" fontId="1517" fillId="0" borderId="0" xfId="0" applyNumberFormat="1" applyFont="1" applyAlignment="1">
      <alignment horizontal="center" vertical="center"/>
    </xf>
    <xf numFmtId="4" fontId="1519" fillId="0" borderId="0" xfId="0" applyNumberFormat="1" applyFont="1" applyAlignment="1">
      <alignment horizontal="center" vertical="center"/>
    </xf>
    <xf numFmtId="4" fontId="1521" fillId="0" borderId="0" xfId="0" applyNumberFormat="1" applyFont="1" applyAlignment="1">
      <alignment horizontal="center" vertical="center"/>
    </xf>
    <xf numFmtId="4" fontId="1523" fillId="0" borderId="0" xfId="0" applyNumberFormat="1" applyFont="1" applyAlignment="1">
      <alignment horizontal="center" vertical="center"/>
    </xf>
    <xf numFmtId="4" fontId="1525" fillId="0" borderId="0" xfId="0" applyNumberFormat="1" applyFont="1" applyAlignment="1">
      <alignment horizontal="center" vertical="center"/>
    </xf>
    <xf numFmtId="4" fontId="1527" fillId="0" borderId="0" xfId="0" applyNumberFormat="1" applyFont="1" applyAlignment="1">
      <alignment horizontal="center" vertical="center"/>
    </xf>
    <xf numFmtId="4" fontId="1536" fillId="0" borderId="0" xfId="0" applyNumberFormat="1" applyFont="1" applyAlignment="1">
      <alignment horizontal="center" vertical="center"/>
    </xf>
    <xf numFmtId="4" fontId="1538" fillId="0" borderId="0" xfId="0" applyNumberFormat="1" applyFont="1" applyAlignment="1">
      <alignment horizontal="center" vertical="center"/>
    </xf>
    <xf numFmtId="4" fontId="1540" fillId="0" borderId="0" xfId="0" applyNumberFormat="1" applyFont="1" applyAlignment="1">
      <alignment horizontal="center" vertical="center"/>
    </xf>
    <xf numFmtId="4" fontId="1542" fillId="0" borderId="0" xfId="0" applyNumberFormat="1" applyFont="1" applyAlignment="1">
      <alignment horizontal="center" vertical="center"/>
    </xf>
    <xf numFmtId="4" fontId="1544" fillId="0" borderId="0" xfId="0" applyNumberFormat="1" applyFont="1" applyAlignment="1">
      <alignment horizontal="center" vertical="center"/>
    </xf>
    <xf numFmtId="4" fontId="1546" fillId="0" borderId="0" xfId="0" applyNumberFormat="1" applyFont="1" applyAlignment="1">
      <alignment horizontal="center" vertical="center"/>
    </xf>
    <xf numFmtId="4" fontId="1548" fillId="0" borderId="0" xfId="0" applyNumberFormat="1" applyFont="1" applyAlignment="1">
      <alignment horizontal="center" vertical="center"/>
    </xf>
    <xf numFmtId="4" fontId="1550" fillId="0" borderId="0" xfId="0" applyNumberFormat="1" applyFont="1" applyAlignment="1">
      <alignment horizontal="center" vertical="center"/>
    </xf>
    <xf numFmtId="4" fontId="1552" fillId="0" borderId="0" xfId="0" applyNumberFormat="1" applyFont="1" applyAlignment="1">
      <alignment horizontal="center" vertical="center"/>
    </xf>
    <xf numFmtId="4" fontId="1554" fillId="0" borderId="0" xfId="0" applyNumberFormat="1" applyFont="1" applyAlignment="1">
      <alignment horizontal="center" vertical="center"/>
    </xf>
    <xf numFmtId="4" fontId="1563" fillId="0" borderId="0" xfId="0" applyNumberFormat="1" applyFont="1" applyAlignment="1">
      <alignment horizontal="center" vertical="center"/>
    </xf>
    <xf numFmtId="4" fontId="1565" fillId="0" borderId="0" xfId="0" applyNumberFormat="1" applyFont="1" applyAlignment="1">
      <alignment horizontal="center" vertical="center"/>
    </xf>
    <xf numFmtId="4" fontId="1567" fillId="0" borderId="0" xfId="0" applyNumberFormat="1" applyFont="1" applyAlignment="1">
      <alignment horizontal="center" vertical="center"/>
    </xf>
    <xf numFmtId="4" fontId="1569" fillId="0" borderId="0" xfId="0" applyNumberFormat="1" applyFont="1" applyAlignment="1">
      <alignment horizontal="center" vertical="center"/>
    </xf>
    <xf numFmtId="4" fontId="1571" fillId="0" borderId="0" xfId="0" applyNumberFormat="1" applyFont="1" applyAlignment="1">
      <alignment horizontal="center" vertical="center"/>
    </xf>
    <xf numFmtId="4" fontId="1573" fillId="0" borderId="0" xfId="0" applyNumberFormat="1" applyFont="1" applyAlignment="1">
      <alignment horizontal="center" vertical="center"/>
    </xf>
    <xf numFmtId="4" fontId="1575" fillId="0" borderId="0" xfId="0" applyNumberFormat="1" applyFont="1" applyAlignment="1">
      <alignment horizontal="center" vertical="center"/>
    </xf>
    <xf numFmtId="4" fontId="1577" fillId="0" borderId="0" xfId="0" applyNumberFormat="1" applyFont="1" applyAlignment="1">
      <alignment horizontal="center" vertical="center"/>
    </xf>
    <xf numFmtId="4" fontId="1579" fillId="0" borderId="0" xfId="0" applyNumberFormat="1" applyFont="1" applyAlignment="1">
      <alignment horizontal="center" vertical="center"/>
    </xf>
    <xf numFmtId="4" fontId="1581" fillId="0" borderId="0" xfId="0" applyNumberFormat="1" applyFont="1" applyAlignment="1">
      <alignment horizontal="center" vertical="center"/>
    </xf>
    <xf numFmtId="4" fontId="1590" fillId="0" borderId="0" xfId="0" applyNumberFormat="1" applyFont="1" applyAlignment="1">
      <alignment horizontal="center" vertical="center"/>
    </xf>
    <xf numFmtId="4" fontId="1592" fillId="0" borderId="0" xfId="0" applyNumberFormat="1" applyFont="1" applyAlignment="1">
      <alignment horizontal="center" vertical="center"/>
    </xf>
    <xf numFmtId="4" fontId="1594" fillId="0" borderId="0" xfId="0" applyNumberFormat="1" applyFont="1" applyAlignment="1">
      <alignment horizontal="center" vertical="center"/>
    </xf>
    <xf numFmtId="4" fontId="1596" fillId="0" borderId="0" xfId="0" applyNumberFormat="1" applyFont="1" applyAlignment="1">
      <alignment horizontal="center" vertical="center"/>
    </xf>
    <xf numFmtId="4" fontId="1598" fillId="0" borderId="0" xfId="0" applyNumberFormat="1" applyFont="1" applyAlignment="1">
      <alignment horizontal="center" vertical="center"/>
    </xf>
    <xf numFmtId="4" fontId="1600" fillId="0" borderId="0" xfId="0" applyNumberFormat="1" applyFont="1" applyAlignment="1">
      <alignment horizontal="center" vertical="center"/>
    </xf>
    <xf numFmtId="4" fontId="1602" fillId="0" borderId="0" xfId="0" applyNumberFormat="1" applyFont="1" applyAlignment="1">
      <alignment horizontal="center" vertical="center"/>
    </xf>
    <xf numFmtId="4" fontId="1604" fillId="0" borderId="0" xfId="0" applyNumberFormat="1" applyFont="1" applyAlignment="1">
      <alignment horizontal="center" vertical="center"/>
    </xf>
    <xf numFmtId="4" fontId="1606" fillId="0" borderId="0" xfId="0" applyNumberFormat="1" applyFont="1" applyAlignment="1">
      <alignment horizontal="center" vertical="center"/>
    </xf>
    <xf numFmtId="4" fontId="1608" fillId="0" borderId="0" xfId="0" applyNumberFormat="1" applyFont="1" applyAlignment="1">
      <alignment horizontal="center" vertical="center"/>
    </xf>
    <xf numFmtId="0" fontId="1610" fillId="3" borderId="1" xfId="0" applyFont="1" applyFill="1" applyBorder="1" applyAlignment="1">
      <alignment horizontal="center" vertical="center" wrapText="1"/>
    </xf>
    <xf numFmtId="4" fontId="1618" fillId="0" borderId="0" xfId="0" applyNumberFormat="1" applyFont="1" applyAlignment="1">
      <alignment horizontal="center" vertical="center"/>
    </xf>
    <xf numFmtId="4" fontId="1620" fillId="0" borderId="0" xfId="0" applyNumberFormat="1" applyFont="1" applyAlignment="1">
      <alignment horizontal="center" vertical="center"/>
    </xf>
    <xf numFmtId="4" fontId="1622" fillId="0" borderId="0" xfId="0" applyNumberFormat="1" applyFont="1" applyAlignment="1">
      <alignment horizontal="center" vertical="center"/>
    </xf>
    <xf numFmtId="4" fontId="1624" fillId="0" borderId="0" xfId="0" applyNumberFormat="1" applyFont="1" applyAlignment="1">
      <alignment horizontal="center" vertical="center"/>
    </xf>
    <xf numFmtId="4" fontId="1626" fillId="0" borderId="0" xfId="0" applyNumberFormat="1" applyFont="1" applyAlignment="1">
      <alignment horizontal="center" vertical="center"/>
    </xf>
    <xf numFmtId="4" fontId="1628" fillId="0" borderId="0" xfId="0" applyNumberFormat="1" applyFont="1" applyAlignment="1">
      <alignment horizontal="center" vertical="center"/>
    </xf>
    <xf numFmtId="4" fontId="1630" fillId="0" borderId="0" xfId="0" applyNumberFormat="1" applyFont="1" applyAlignment="1">
      <alignment horizontal="center" vertical="center"/>
    </xf>
    <xf numFmtId="4" fontId="1632" fillId="0" borderId="0" xfId="0" applyNumberFormat="1" applyFont="1" applyAlignment="1">
      <alignment horizontal="center" vertical="center"/>
    </xf>
    <xf numFmtId="4" fontId="1634" fillId="0" borderId="0" xfId="0" applyNumberFormat="1" applyFont="1" applyAlignment="1">
      <alignment horizontal="center" vertical="center"/>
    </xf>
    <xf numFmtId="4" fontId="1636" fillId="0" borderId="0" xfId="0" applyNumberFormat="1" applyFont="1" applyAlignment="1">
      <alignment horizontal="center" vertical="center"/>
    </xf>
    <xf numFmtId="4" fontId="1645" fillId="0" borderId="0" xfId="0" applyNumberFormat="1" applyFont="1" applyAlignment="1">
      <alignment horizontal="center" vertical="center"/>
    </xf>
    <xf numFmtId="4" fontId="1647" fillId="0" borderId="0" xfId="0" applyNumberFormat="1" applyFont="1" applyAlignment="1">
      <alignment horizontal="center" vertical="center"/>
    </xf>
    <xf numFmtId="4" fontId="1649" fillId="0" borderId="0" xfId="0" applyNumberFormat="1" applyFont="1" applyAlignment="1">
      <alignment horizontal="center" vertical="center"/>
    </xf>
    <xf numFmtId="4" fontId="1651" fillId="0" borderId="0" xfId="0" applyNumberFormat="1" applyFont="1" applyAlignment="1">
      <alignment horizontal="center" vertical="center"/>
    </xf>
    <xf numFmtId="4" fontId="1653" fillId="0" borderId="0" xfId="0" applyNumberFormat="1" applyFont="1" applyAlignment="1">
      <alignment horizontal="center" vertical="center"/>
    </xf>
    <xf numFmtId="4" fontId="1655" fillId="0" borderId="0" xfId="0" applyNumberFormat="1" applyFont="1" applyAlignment="1">
      <alignment horizontal="center" vertical="center"/>
    </xf>
    <xf numFmtId="4" fontId="1657" fillId="0" borderId="0" xfId="0" applyNumberFormat="1" applyFont="1" applyAlignment="1">
      <alignment horizontal="center" vertical="center"/>
    </xf>
    <xf numFmtId="4" fontId="1659" fillId="0" borderId="0" xfId="0" applyNumberFormat="1" applyFont="1" applyAlignment="1">
      <alignment horizontal="center" vertical="center"/>
    </xf>
    <xf numFmtId="4" fontId="1661" fillId="0" borderId="0" xfId="0" applyNumberFormat="1" applyFont="1" applyAlignment="1">
      <alignment horizontal="center" vertical="center"/>
    </xf>
    <xf numFmtId="4" fontId="1663" fillId="0" borderId="0" xfId="0" applyNumberFormat="1" applyFont="1" applyAlignment="1">
      <alignment horizontal="center" vertical="center"/>
    </xf>
    <xf numFmtId="4" fontId="1672" fillId="0" borderId="0" xfId="0" applyNumberFormat="1" applyFont="1" applyAlignment="1">
      <alignment horizontal="center" vertical="center"/>
    </xf>
    <xf numFmtId="4" fontId="1674" fillId="0" borderId="0" xfId="0" applyNumberFormat="1" applyFont="1" applyAlignment="1">
      <alignment horizontal="center" vertical="center"/>
    </xf>
    <xf numFmtId="4" fontId="1676" fillId="0" borderId="0" xfId="0" applyNumberFormat="1" applyFont="1" applyAlignment="1">
      <alignment horizontal="center" vertical="center"/>
    </xf>
    <xf numFmtId="4" fontId="1678" fillId="0" borderId="0" xfId="0" applyNumberFormat="1" applyFont="1" applyAlignment="1">
      <alignment horizontal="center" vertical="center"/>
    </xf>
    <xf numFmtId="4" fontId="1680" fillId="0" borderId="0" xfId="0" applyNumberFormat="1" applyFont="1" applyAlignment="1">
      <alignment horizontal="center" vertical="center"/>
    </xf>
    <xf numFmtId="4" fontId="1682" fillId="0" borderId="0" xfId="0" applyNumberFormat="1" applyFont="1" applyAlignment="1">
      <alignment horizontal="center" vertical="center"/>
    </xf>
    <xf numFmtId="4" fontId="1684" fillId="0" borderId="0" xfId="0" applyNumberFormat="1" applyFont="1" applyAlignment="1">
      <alignment horizontal="center" vertical="center"/>
    </xf>
    <xf numFmtId="4" fontId="1686" fillId="0" borderId="0" xfId="0" applyNumberFormat="1" applyFont="1" applyAlignment="1">
      <alignment horizontal="center" vertical="center"/>
    </xf>
    <xf numFmtId="4" fontId="1688" fillId="0" borderId="0" xfId="0" applyNumberFormat="1" applyFont="1" applyAlignment="1">
      <alignment horizontal="center" vertical="center"/>
    </xf>
    <xf numFmtId="4" fontId="1690" fillId="0" borderId="0" xfId="0" applyNumberFormat="1" applyFont="1" applyAlignment="1">
      <alignment horizontal="center" vertical="center"/>
    </xf>
    <xf numFmtId="4" fontId="1699" fillId="0" borderId="0" xfId="0" applyNumberFormat="1" applyFont="1" applyAlignment="1">
      <alignment horizontal="center" vertical="center"/>
    </xf>
    <xf numFmtId="4" fontId="1701" fillId="0" borderId="0" xfId="0" applyNumberFormat="1" applyFont="1" applyAlignment="1">
      <alignment horizontal="center" vertical="center"/>
    </xf>
    <xf numFmtId="4" fontId="1703" fillId="0" borderId="0" xfId="0" applyNumberFormat="1" applyFont="1" applyAlignment="1">
      <alignment horizontal="center" vertical="center"/>
    </xf>
    <xf numFmtId="4" fontId="1705" fillId="0" borderId="0" xfId="0" applyNumberFormat="1" applyFont="1" applyAlignment="1">
      <alignment horizontal="center" vertical="center"/>
    </xf>
    <xf numFmtId="4" fontId="1707" fillId="0" borderId="0" xfId="0" applyNumberFormat="1" applyFont="1" applyAlignment="1">
      <alignment horizontal="center" vertical="center"/>
    </xf>
    <xf numFmtId="4" fontId="1709" fillId="0" borderId="0" xfId="0" applyNumberFormat="1" applyFont="1" applyAlignment="1">
      <alignment horizontal="center" vertical="center"/>
    </xf>
    <xf numFmtId="4" fontId="1711" fillId="0" borderId="0" xfId="0" applyNumberFormat="1" applyFont="1" applyAlignment="1">
      <alignment horizontal="center" vertical="center"/>
    </xf>
    <xf numFmtId="4" fontId="1713" fillId="0" borderId="0" xfId="0" applyNumberFormat="1" applyFont="1" applyAlignment="1">
      <alignment horizontal="center" vertical="center"/>
    </xf>
    <xf numFmtId="4" fontId="1715" fillId="0" borderId="0" xfId="0" applyNumberFormat="1" applyFont="1" applyAlignment="1">
      <alignment horizontal="center" vertical="center"/>
    </xf>
    <xf numFmtId="4" fontId="1717" fillId="0" borderId="0" xfId="0" applyNumberFormat="1" applyFont="1" applyAlignment="1">
      <alignment horizontal="center" vertical="center"/>
    </xf>
    <xf numFmtId="4" fontId="1726" fillId="0" borderId="0" xfId="0" applyNumberFormat="1" applyFont="1" applyAlignment="1">
      <alignment horizontal="center" vertical="center"/>
    </xf>
    <xf numFmtId="4" fontId="1728" fillId="0" borderId="0" xfId="0" applyNumberFormat="1" applyFont="1" applyAlignment="1">
      <alignment horizontal="center" vertical="center"/>
    </xf>
    <xf numFmtId="4" fontId="1730" fillId="0" borderId="0" xfId="0" applyNumberFormat="1" applyFont="1" applyAlignment="1">
      <alignment horizontal="center" vertical="center"/>
    </xf>
    <xf numFmtId="4" fontId="1732" fillId="0" borderId="0" xfId="0" applyNumberFormat="1" applyFont="1" applyAlignment="1">
      <alignment horizontal="center" vertical="center"/>
    </xf>
    <xf numFmtId="4" fontId="1734" fillId="0" borderId="0" xfId="0" applyNumberFormat="1" applyFont="1" applyAlignment="1">
      <alignment horizontal="center" vertical="center"/>
    </xf>
    <xf numFmtId="4" fontId="1736" fillId="0" borderId="0" xfId="0" applyNumberFormat="1" applyFont="1" applyAlignment="1">
      <alignment horizontal="center" vertical="center"/>
    </xf>
    <xf numFmtId="4" fontId="1738" fillId="0" borderId="0" xfId="0" applyNumberFormat="1" applyFont="1" applyAlignment="1">
      <alignment horizontal="center" vertical="center"/>
    </xf>
    <xf numFmtId="4" fontId="1740" fillId="0" borderId="0" xfId="0" applyNumberFormat="1" applyFont="1" applyAlignment="1">
      <alignment horizontal="center" vertical="center"/>
    </xf>
    <xf numFmtId="4" fontId="1742" fillId="0" borderId="0" xfId="0" applyNumberFormat="1" applyFont="1" applyAlignment="1">
      <alignment horizontal="center" vertical="center"/>
    </xf>
    <xf numFmtId="4" fontId="1744" fillId="0" borderId="0" xfId="0" applyNumberFormat="1" applyFont="1" applyAlignment="1">
      <alignment horizontal="center" vertical="center"/>
    </xf>
    <xf numFmtId="4" fontId="1753" fillId="0" borderId="0" xfId="0" applyNumberFormat="1" applyFont="1" applyAlignment="1">
      <alignment horizontal="center" vertical="center"/>
    </xf>
    <xf numFmtId="4" fontId="1755" fillId="0" borderId="0" xfId="0" applyNumberFormat="1" applyFont="1" applyAlignment="1">
      <alignment horizontal="center" vertical="center"/>
    </xf>
    <xf numFmtId="4" fontId="1757" fillId="0" borderId="0" xfId="0" applyNumberFormat="1" applyFont="1" applyAlignment="1">
      <alignment horizontal="center" vertical="center"/>
    </xf>
    <xf numFmtId="4" fontId="1759" fillId="0" borderId="0" xfId="0" applyNumberFormat="1" applyFont="1" applyAlignment="1">
      <alignment horizontal="center" vertical="center"/>
    </xf>
    <xf numFmtId="4" fontId="1761" fillId="0" borderId="0" xfId="0" applyNumberFormat="1" applyFont="1" applyAlignment="1">
      <alignment horizontal="center" vertical="center"/>
    </xf>
    <xf numFmtId="4" fontId="1763" fillId="0" borderId="0" xfId="0" applyNumberFormat="1" applyFont="1" applyAlignment="1">
      <alignment horizontal="center" vertical="center"/>
    </xf>
    <xf numFmtId="4" fontId="1765" fillId="0" borderId="0" xfId="0" applyNumberFormat="1" applyFont="1" applyAlignment="1">
      <alignment horizontal="center" vertical="center"/>
    </xf>
    <xf numFmtId="4" fontId="1767" fillId="0" borderId="0" xfId="0" applyNumberFormat="1" applyFont="1" applyAlignment="1">
      <alignment horizontal="center" vertical="center"/>
    </xf>
    <xf numFmtId="4" fontId="1769" fillId="0" borderId="0" xfId="0" applyNumberFormat="1" applyFont="1" applyAlignment="1">
      <alignment horizontal="center" vertical="center"/>
    </xf>
    <xf numFmtId="4" fontId="1771" fillId="0" borderId="0" xfId="0" applyNumberFormat="1" applyFont="1" applyAlignment="1">
      <alignment horizontal="center" vertical="center"/>
    </xf>
    <xf numFmtId="4" fontId="1780" fillId="0" borderId="0" xfId="0" applyNumberFormat="1" applyFont="1" applyAlignment="1">
      <alignment horizontal="center" vertical="center"/>
    </xf>
    <xf numFmtId="4" fontId="1782" fillId="0" borderId="0" xfId="0" applyNumberFormat="1" applyFont="1" applyAlignment="1">
      <alignment horizontal="center" vertical="center"/>
    </xf>
    <xf numFmtId="4" fontId="1784" fillId="0" borderId="0" xfId="0" applyNumberFormat="1" applyFont="1" applyAlignment="1">
      <alignment horizontal="center" vertical="center"/>
    </xf>
    <xf numFmtId="4" fontId="1786" fillId="0" borderId="0" xfId="0" applyNumberFormat="1" applyFont="1" applyAlignment="1">
      <alignment horizontal="center" vertical="center"/>
    </xf>
    <xf numFmtId="4" fontId="1788" fillId="0" borderId="0" xfId="0" applyNumberFormat="1" applyFont="1" applyAlignment="1">
      <alignment horizontal="center" vertical="center"/>
    </xf>
    <xf numFmtId="4" fontId="1790" fillId="0" borderId="0" xfId="0" applyNumberFormat="1" applyFont="1" applyAlignment="1">
      <alignment horizontal="center" vertical="center"/>
    </xf>
    <xf numFmtId="4" fontId="1792" fillId="0" borderId="0" xfId="0" applyNumberFormat="1" applyFont="1" applyAlignment="1">
      <alignment horizontal="center" vertical="center"/>
    </xf>
    <xf numFmtId="4" fontId="1794" fillId="0" borderId="0" xfId="0" applyNumberFormat="1" applyFont="1" applyAlignment="1">
      <alignment horizontal="center" vertical="center"/>
    </xf>
    <xf numFmtId="4" fontId="1796" fillId="0" borderId="0" xfId="0" applyNumberFormat="1" applyFont="1" applyAlignment="1">
      <alignment horizontal="center" vertical="center"/>
    </xf>
    <xf numFmtId="4" fontId="1798" fillId="0" borderId="0" xfId="0" applyNumberFormat="1" applyFont="1" applyAlignment="1">
      <alignment horizontal="center" vertical="center"/>
    </xf>
    <xf numFmtId="4" fontId="1807" fillId="0" borderId="0" xfId="0" applyNumberFormat="1" applyFont="1" applyAlignment="1">
      <alignment horizontal="center" vertical="center"/>
    </xf>
    <xf numFmtId="4" fontId="1809" fillId="0" borderId="0" xfId="0" applyNumberFormat="1" applyFont="1" applyAlignment="1">
      <alignment horizontal="center" vertical="center"/>
    </xf>
    <xf numFmtId="4" fontId="1811" fillId="0" borderId="0" xfId="0" applyNumberFormat="1" applyFont="1" applyAlignment="1">
      <alignment horizontal="center" vertical="center"/>
    </xf>
    <xf numFmtId="4" fontId="1813" fillId="0" borderId="0" xfId="0" applyNumberFormat="1" applyFont="1" applyAlignment="1">
      <alignment horizontal="center" vertical="center"/>
    </xf>
    <xf numFmtId="4" fontId="1815" fillId="0" borderId="0" xfId="0" applyNumberFormat="1" applyFont="1" applyAlignment="1">
      <alignment horizontal="center" vertical="center"/>
    </xf>
    <xf numFmtId="4" fontId="1817" fillId="0" borderId="0" xfId="0" applyNumberFormat="1" applyFont="1" applyAlignment="1">
      <alignment horizontal="center" vertical="center"/>
    </xf>
    <xf numFmtId="4" fontId="1819" fillId="0" borderId="0" xfId="0" applyNumberFormat="1" applyFont="1" applyAlignment="1">
      <alignment horizontal="center" vertical="center"/>
    </xf>
    <xf numFmtId="4" fontId="1821" fillId="0" borderId="0" xfId="0" applyNumberFormat="1" applyFont="1" applyAlignment="1">
      <alignment horizontal="center" vertical="center"/>
    </xf>
    <xf numFmtId="4" fontId="1823" fillId="0" borderId="0" xfId="0" applyNumberFormat="1" applyFont="1" applyAlignment="1">
      <alignment horizontal="center" vertical="center"/>
    </xf>
    <xf numFmtId="4" fontId="1825" fillId="0" borderId="0" xfId="0" applyNumberFormat="1" applyFont="1" applyAlignment="1">
      <alignment horizontal="center" vertical="center"/>
    </xf>
    <xf numFmtId="4" fontId="1834" fillId="0" borderId="0" xfId="0" applyNumberFormat="1" applyFont="1" applyAlignment="1">
      <alignment horizontal="center" vertical="center"/>
    </xf>
    <xf numFmtId="4" fontId="1836" fillId="0" borderId="0" xfId="0" applyNumberFormat="1" applyFont="1" applyAlignment="1">
      <alignment horizontal="center" vertical="center"/>
    </xf>
    <xf numFmtId="4" fontId="1838" fillId="0" borderId="0" xfId="0" applyNumberFormat="1" applyFont="1" applyAlignment="1">
      <alignment horizontal="center" vertical="center"/>
    </xf>
    <xf numFmtId="4" fontId="1840" fillId="0" borderId="0" xfId="0" applyNumberFormat="1" applyFont="1" applyAlignment="1">
      <alignment horizontal="center" vertical="center"/>
    </xf>
    <xf numFmtId="4" fontId="1842" fillId="0" borderId="0" xfId="0" applyNumberFormat="1" applyFont="1" applyAlignment="1">
      <alignment horizontal="center" vertical="center"/>
    </xf>
    <xf numFmtId="4" fontId="1844" fillId="0" borderId="0" xfId="0" applyNumberFormat="1" applyFont="1" applyAlignment="1">
      <alignment horizontal="center" vertical="center"/>
    </xf>
    <xf numFmtId="4" fontId="1846" fillId="0" borderId="0" xfId="0" applyNumberFormat="1" applyFont="1" applyAlignment="1">
      <alignment horizontal="center" vertical="center"/>
    </xf>
    <xf numFmtId="4" fontId="1848" fillId="0" borderId="0" xfId="0" applyNumberFormat="1" applyFont="1" applyAlignment="1">
      <alignment horizontal="center" vertical="center"/>
    </xf>
    <xf numFmtId="4" fontId="1850" fillId="0" borderId="0" xfId="0" applyNumberFormat="1" applyFont="1" applyAlignment="1">
      <alignment horizontal="center" vertical="center"/>
    </xf>
    <xf numFmtId="4" fontId="1852" fillId="0" borderId="0" xfId="0" applyNumberFormat="1" applyFont="1" applyAlignment="1">
      <alignment horizontal="center" vertical="center"/>
    </xf>
    <xf numFmtId="4" fontId="1861" fillId="0" borderId="0" xfId="0" applyNumberFormat="1" applyFont="1" applyAlignment="1">
      <alignment horizontal="center" vertical="center"/>
    </xf>
    <xf numFmtId="4" fontId="1863" fillId="0" borderId="0" xfId="0" applyNumberFormat="1" applyFont="1" applyAlignment="1">
      <alignment horizontal="center" vertical="center"/>
    </xf>
    <xf numFmtId="4" fontId="1865" fillId="0" borderId="0" xfId="0" applyNumberFormat="1" applyFont="1" applyAlignment="1">
      <alignment horizontal="center" vertical="center"/>
    </xf>
    <xf numFmtId="4" fontId="1867" fillId="0" borderId="0" xfId="0" applyNumberFormat="1" applyFont="1" applyAlignment="1">
      <alignment horizontal="center" vertical="center"/>
    </xf>
    <xf numFmtId="4" fontId="1869" fillId="0" borderId="0" xfId="0" applyNumberFormat="1" applyFont="1" applyAlignment="1">
      <alignment horizontal="center" vertical="center"/>
    </xf>
    <xf numFmtId="4" fontId="1871" fillId="0" borderId="0" xfId="0" applyNumberFormat="1" applyFont="1" applyAlignment="1">
      <alignment horizontal="center" vertical="center"/>
    </xf>
    <xf numFmtId="4" fontId="1873" fillId="0" borderId="0" xfId="0" applyNumberFormat="1" applyFont="1" applyAlignment="1">
      <alignment horizontal="center" vertical="center"/>
    </xf>
    <xf numFmtId="4" fontId="1875" fillId="0" borderId="0" xfId="0" applyNumberFormat="1" applyFont="1" applyAlignment="1">
      <alignment horizontal="center" vertical="center"/>
    </xf>
    <xf numFmtId="4" fontId="1877" fillId="0" borderId="0" xfId="0" applyNumberFormat="1" applyFont="1" applyAlignment="1">
      <alignment horizontal="center" vertical="center"/>
    </xf>
    <xf numFmtId="4" fontId="1879" fillId="0" borderId="0" xfId="0" applyNumberFormat="1" applyFont="1" applyAlignment="1">
      <alignment horizontal="center" vertical="center"/>
    </xf>
    <xf numFmtId="0" fontId="1881" fillId="3" borderId="1" xfId="0" applyFont="1" applyFill="1" applyBorder="1" applyAlignment="1">
      <alignment horizontal="center" vertical="center" wrapText="1"/>
    </xf>
    <xf numFmtId="4" fontId="1889" fillId="0" borderId="0" xfId="0" applyNumberFormat="1" applyFont="1" applyAlignment="1">
      <alignment horizontal="center" vertical="center"/>
    </xf>
    <xf numFmtId="4" fontId="1891" fillId="0" borderId="0" xfId="0" applyNumberFormat="1" applyFont="1" applyAlignment="1">
      <alignment horizontal="center" vertical="center"/>
    </xf>
    <xf numFmtId="4" fontId="1893" fillId="0" borderId="0" xfId="0" applyNumberFormat="1" applyFont="1" applyAlignment="1">
      <alignment horizontal="center" vertical="center"/>
    </xf>
    <xf numFmtId="4" fontId="1895" fillId="0" borderId="0" xfId="0" applyNumberFormat="1" applyFont="1" applyAlignment="1">
      <alignment horizontal="center" vertical="center"/>
    </xf>
    <xf numFmtId="4" fontId="1897" fillId="0" borderId="0" xfId="0" applyNumberFormat="1" applyFont="1" applyAlignment="1">
      <alignment horizontal="center" vertical="center"/>
    </xf>
    <xf numFmtId="4" fontId="1899" fillId="0" borderId="0" xfId="0" applyNumberFormat="1" applyFont="1" applyAlignment="1">
      <alignment horizontal="center" vertical="center"/>
    </xf>
    <xf numFmtId="4" fontId="1901" fillId="0" borderId="0" xfId="0" applyNumberFormat="1" applyFont="1" applyAlignment="1">
      <alignment horizontal="center" vertical="center"/>
    </xf>
    <xf numFmtId="4" fontId="1903" fillId="0" borderId="0" xfId="0" applyNumberFormat="1" applyFont="1" applyAlignment="1">
      <alignment horizontal="center" vertical="center"/>
    </xf>
    <xf numFmtId="4" fontId="1905" fillId="0" borderId="0" xfId="0" applyNumberFormat="1" applyFont="1" applyAlignment="1">
      <alignment horizontal="center" vertical="center"/>
    </xf>
    <xf numFmtId="4" fontId="1907" fillId="0" borderId="0" xfId="0" applyNumberFormat="1" applyFont="1" applyAlignment="1">
      <alignment horizontal="center" vertical="center"/>
    </xf>
    <xf numFmtId="4" fontId="1916" fillId="0" borderId="0" xfId="0" applyNumberFormat="1" applyFont="1" applyAlignment="1">
      <alignment horizontal="center" vertical="center"/>
    </xf>
    <xf numFmtId="4" fontId="1918" fillId="0" borderId="0" xfId="0" applyNumberFormat="1" applyFont="1" applyAlignment="1">
      <alignment horizontal="center" vertical="center"/>
    </xf>
    <xf numFmtId="4" fontId="1920" fillId="0" borderId="0" xfId="0" applyNumberFormat="1" applyFont="1" applyAlignment="1">
      <alignment horizontal="center" vertical="center"/>
    </xf>
    <xf numFmtId="4" fontId="1922" fillId="0" borderId="0" xfId="0" applyNumberFormat="1" applyFont="1" applyAlignment="1">
      <alignment horizontal="center" vertical="center"/>
    </xf>
    <xf numFmtId="4" fontId="1924" fillId="0" borderId="0" xfId="0" applyNumberFormat="1" applyFont="1" applyAlignment="1">
      <alignment horizontal="center" vertical="center"/>
    </xf>
    <xf numFmtId="4" fontId="1926" fillId="0" borderId="0" xfId="0" applyNumberFormat="1" applyFont="1" applyAlignment="1">
      <alignment horizontal="center" vertical="center"/>
    </xf>
    <xf numFmtId="4" fontId="1928" fillId="0" borderId="0" xfId="0" applyNumberFormat="1" applyFont="1" applyAlignment="1">
      <alignment horizontal="center" vertical="center"/>
    </xf>
    <xf numFmtId="4" fontId="1930" fillId="0" borderId="0" xfId="0" applyNumberFormat="1" applyFont="1" applyAlignment="1">
      <alignment horizontal="center" vertical="center"/>
    </xf>
    <xf numFmtId="4" fontId="1932" fillId="0" borderId="0" xfId="0" applyNumberFormat="1" applyFont="1" applyAlignment="1">
      <alignment horizontal="center" vertical="center"/>
    </xf>
    <xf numFmtId="4" fontId="1934" fillId="0" borderId="0" xfId="0" applyNumberFormat="1" applyFont="1" applyAlignment="1">
      <alignment horizontal="center" vertical="center"/>
    </xf>
    <xf numFmtId="4" fontId="1943" fillId="0" borderId="0" xfId="0" applyNumberFormat="1" applyFont="1" applyAlignment="1">
      <alignment horizontal="center" vertical="center"/>
    </xf>
    <xf numFmtId="4" fontId="1945" fillId="0" borderId="0" xfId="0" applyNumberFormat="1" applyFont="1" applyAlignment="1">
      <alignment horizontal="center" vertical="center"/>
    </xf>
    <xf numFmtId="4" fontId="1947" fillId="0" borderId="0" xfId="0" applyNumberFormat="1" applyFont="1" applyAlignment="1">
      <alignment horizontal="center" vertical="center"/>
    </xf>
    <xf numFmtId="4" fontId="1949" fillId="0" borderId="0" xfId="0" applyNumberFormat="1" applyFont="1" applyAlignment="1">
      <alignment horizontal="center" vertical="center"/>
    </xf>
    <xf numFmtId="4" fontId="1951" fillId="0" borderId="0" xfId="0" applyNumberFormat="1" applyFont="1" applyAlignment="1">
      <alignment horizontal="center" vertical="center"/>
    </xf>
    <xf numFmtId="4" fontId="1953" fillId="0" borderId="0" xfId="0" applyNumberFormat="1" applyFont="1" applyAlignment="1">
      <alignment horizontal="center" vertical="center"/>
    </xf>
    <xf numFmtId="4" fontId="1955" fillId="0" borderId="0" xfId="0" applyNumberFormat="1" applyFont="1" applyAlignment="1">
      <alignment horizontal="center" vertical="center"/>
    </xf>
    <xf numFmtId="4" fontId="1957" fillId="0" borderId="0" xfId="0" applyNumberFormat="1" applyFont="1" applyAlignment="1">
      <alignment horizontal="center" vertical="center"/>
    </xf>
    <xf numFmtId="4" fontId="1959" fillId="0" borderId="0" xfId="0" applyNumberFormat="1" applyFont="1" applyAlignment="1">
      <alignment horizontal="center" vertical="center"/>
    </xf>
    <xf numFmtId="4" fontId="1961" fillId="0" borderId="0" xfId="0" applyNumberFormat="1" applyFont="1" applyAlignment="1">
      <alignment horizontal="center" vertical="center"/>
    </xf>
    <xf numFmtId="4" fontId="1970" fillId="0" borderId="0" xfId="0" applyNumberFormat="1" applyFont="1" applyAlignment="1">
      <alignment horizontal="center" vertical="center"/>
    </xf>
    <xf numFmtId="4" fontId="1972" fillId="0" borderId="0" xfId="0" applyNumberFormat="1" applyFont="1" applyAlignment="1">
      <alignment horizontal="center" vertical="center"/>
    </xf>
    <xf numFmtId="4" fontId="1974" fillId="0" borderId="0" xfId="0" applyNumberFormat="1" applyFont="1" applyAlignment="1">
      <alignment horizontal="center" vertical="center"/>
    </xf>
    <xf numFmtId="4" fontId="1976" fillId="0" borderId="0" xfId="0" applyNumberFormat="1" applyFont="1" applyAlignment="1">
      <alignment horizontal="center" vertical="center"/>
    </xf>
    <xf numFmtId="4" fontId="1978" fillId="0" borderId="0" xfId="0" applyNumberFormat="1" applyFont="1" applyAlignment="1">
      <alignment horizontal="center" vertical="center"/>
    </xf>
    <xf numFmtId="4" fontId="1980" fillId="0" borderId="0" xfId="0" applyNumberFormat="1" applyFont="1" applyAlignment="1">
      <alignment horizontal="center" vertical="center"/>
    </xf>
    <xf numFmtId="4" fontId="1982" fillId="0" borderId="0" xfId="0" applyNumberFormat="1" applyFont="1" applyAlignment="1">
      <alignment horizontal="center" vertical="center"/>
    </xf>
    <xf numFmtId="4" fontId="1984" fillId="0" borderId="0" xfId="0" applyNumberFormat="1" applyFont="1" applyAlignment="1">
      <alignment horizontal="center" vertical="center"/>
    </xf>
    <xf numFmtId="4" fontId="1986" fillId="0" borderId="0" xfId="0" applyNumberFormat="1" applyFont="1" applyAlignment="1">
      <alignment horizontal="center" vertical="center"/>
    </xf>
    <xf numFmtId="4" fontId="1988" fillId="0" borderId="0" xfId="0" applyNumberFormat="1" applyFont="1" applyAlignment="1">
      <alignment horizontal="center" vertical="center"/>
    </xf>
    <xf numFmtId="4" fontId="1997" fillId="0" borderId="0" xfId="0" applyNumberFormat="1" applyFont="1" applyAlignment="1">
      <alignment horizontal="center" vertical="center"/>
    </xf>
    <xf numFmtId="4" fontId="1999" fillId="0" borderId="0" xfId="0" applyNumberFormat="1" applyFont="1" applyAlignment="1">
      <alignment horizontal="center" vertical="center"/>
    </xf>
    <xf numFmtId="4" fontId="2001" fillId="0" borderId="0" xfId="0" applyNumberFormat="1" applyFont="1" applyAlignment="1">
      <alignment horizontal="center" vertical="center"/>
    </xf>
    <xf numFmtId="4" fontId="2003" fillId="0" borderId="0" xfId="0" applyNumberFormat="1" applyFont="1" applyAlignment="1">
      <alignment horizontal="center" vertical="center"/>
    </xf>
    <xf numFmtId="4" fontId="2005" fillId="0" borderId="0" xfId="0" applyNumberFormat="1" applyFont="1" applyAlignment="1">
      <alignment horizontal="center" vertical="center"/>
    </xf>
    <xf numFmtId="4" fontId="2007" fillId="0" borderId="0" xfId="0" applyNumberFormat="1" applyFont="1" applyAlignment="1">
      <alignment horizontal="center" vertical="center"/>
    </xf>
    <xf numFmtId="4" fontId="2009" fillId="0" borderId="0" xfId="0" applyNumberFormat="1" applyFont="1" applyAlignment="1">
      <alignment horizontal="center" vertical="center"/>
    </xf>
    <xf numFmtId="4" fontId="2011" fillId="0" borderId="0" xfId="0" applyNumberFormat="1" applyFont="1" applyAlignment="1">
      <alignment horizontal="center" vertical="center"/>
    </xf>
    <xf numFmtId="4" fontId="2013" fillId="0" borderId="0" xfId="0" applyNumberFormat="1" applyFont="1" applyAlignment="1">
      <alignment horizontal="center" vertical="center"/>
    </xf>
    <xf numFmtId="4" fontId="2015" fillId="0" borderId="0" xfId="0" applyNumberFormat="1" applyFont="1" applyAlignment="1">
      <alignment horizontal="center" vertical="center"/>
    </xf>
    <xf numFmtId="4" fontId="2024" fillId="0" borderId="0" xfId="0" applyNumberFormat="1" applyFont="1" applyAlignment="1">
      <alignment horizontal="center" vertical="center"/>
    </xf>
    <xf numFmtId="4" fontId="2026" fillId="0" borderId="0" xfId="0" applyNumberFormat="1" applyFont="1" applyAlignment="1">
      <alignment horizontal="center" vertical="center"/>
    </xf>
    <xf numFmtId="4" fontId="2028" fillId="0" borderId="0" xfId="0" applyNumberFormat="1" applyFont="1" applyAlignment="1">
      <alignment horizontal="center" vertical="center"/>
    </xf>
    <xf numFmtId="4" fontId="2030" fillId="0" borderId="0" xfId="0" applyNumberFormat="1" applyFont="1" applyAlignment="1">
      <alignment horizontal="center" vertical="center"/>
    </xf>
    <xf numFmtId="4" fontId="2032" fillId="0" borderId="0" xfId="0" applyNumberFormat="1" applyFont="1" applyAlignment="1">
      <alignment horizontal="center" vertical="center"/>
    </xf>
    <xf numFmtId="4" fontId="2034" fillId="0" borderId="0" xfId="0" applyNumberFormat="1" applyFont="1" applyAlignment="1">
      <alignment horizontal="center" vertical="center"/>
    </xf>
    <xf numFmtId="4" fontId="2036" fillId="0" borderId="0" xfId="0" applyNumberFormat="1" applyFont="1" applyAlignment="1">
      <alignment horizontal="center" vertical="center"/>
    </xf>
    <xf numFmtId="4" fontId="2038" fillId="0" borderId="0" xfId="0" applyNumberFormat="1" applyFont="1" applyAlignment="1">
      <alignment horizontal="center" vertical="center"/>
    </xf>
    <xf numFmtId="4" fontId="2040" fillId="0" borderId="0" xfId="0" applyNumberFormat="1" applyFont="1" applyAlignment="1">
      <alignment horizontal="center" vertical="center"/>
    </xf>
    <xf numFmtId="4" fontId="2042" fillId="0" borderId="0" xfId="0" applyNumberFormat="1" applyFont="1" applyAlignment="1">
      <alignment horizontal="center" vertical="center"/>
    </xf>
    <xf numFmtId="4" fontId="2051" fillId="0" borderId="0" xfId="0" applyNumberFormat="1" applyFont="1" applyAlignment="1">
      <alignment horizontal="center" vertical="center"/>
    </xf>
    <xf numFmtId="4" fontId="2053" fillId="0" borderId="0" xfId="0" applyNumberFormat="1" applyFont="1" applyAlignment="1">
      <alignment horizontal="center" vertical="center"/>
    </xf>
    <xf numFmtId="4" fontId="2055" fillId="0" borderId="0" xfId="0" applyNumberFormat="1" applyFont="1" applyAlignment="1">
      <alignment horizontal="center" vertical="center"/>
    </xf>
    <xf numFmtId="4" fontId="2057" fillId="0" borderId="0" xfId="0" applyNumberFormat="1" applyFont="1" applyAlignment="1">
      <alignment horizontal="center" vertical="center"/>
    </xf>
    <xf numFmtId="4" fontId="2059" fillId="0" borderId="0" xfId="0" applyNumberFormat="1" applyFont="1" applyAlignment="1">
      <alignment horizontal="center" vertical="center"/>
    </xf>
    <xf numFmtId="4" fontId="2061" fillId="0" borderId="0" xfId="0" applyNumberFormat="1" applyFont="1" applyAlignment="1">
      <alignment horizontal="center" vertical="center"/>
    </xf>
    <xf numFmtId="4" fontId="2063" fillId="0" borderId="0" xfId="0" applyNumberFormat="1" applyFont="1" applyAlignment="1">
      <alignment horizontal="center" vertical="center"/>
    </xf>
    <xf numFmtId="4" fontId="2065" fillId="0" borderId="0" xfId="0" applyNumberFormat="1" applyFont="1" applyAlignment="1">
      <alignment horizontal="center" vertical="center"/>
    </xf>
    <xf numFmtId="4" fontId="2067" fillId="0" borderId="0" xfId="0" applyNumberFormat="1" applyFont="1" applyAlignment="1">
      <alignment horizontal="center" vertical="center"/>
    </xf>
    <xf numFmtId="4" fontId="2069" fillId="0" borderId="0" xfId="0" applyNumberFormat="1" applyFont="1" applyAlignment="1">
      <alignment horizontal="center" vertical="center"/>
    </xf>
    <xf numFmtId="4" fontId="2078" fillId="0" borderId="0" xfId="0" applyNumberFormat="1" applyFont="1" applyAlignment="1">
      <alignment horizontal="center" vertical="center"/>
    </xf>
    <xf numFmtId="4" fontId="2080" fillId="0" borderId="0" xfId="0" applyNumberFormat="1" applyFont="1" applyAlignment="1">
      <alignment horizontal="center" vertical="center"/>
    </xf>
    <xf numFmtId="4" fontId="2082" fillId="0" borderId="0" xfId="0" applyNumberFormat="1" applyFont="1" applyAlignment="1">
      <alignment horizontal="center" vertical="center"/>
    </xf>
    <xf numFmtId="4" fontId="2084" fillId="0" borderId="0" xfId="0" applyNumberFormat="1" applyFont="1" applyAlignment="1">
      <alignment horizontal="center" vertical="center"/>
    </xf>
    <xf numFmtId="4" fontId="2086" fillId="0" borderId="0" xfId="0" applyNumberFormat="1" applyFont="1" applyAlignment="1">
      <alignment horizontal="center" vertical="center"/>
    </xf>
    <xf numFmtId="4" fontId="2088" fillId="0" borderId="0" xfId="0" applyNumberFormat="1" applyFont="1" applyAlignment="1">
      <alignment horizontal="center" vertical="center"/>
    </xf>
    <xf numFmtId="4" fontId="2090" fillId="0" borderId="0" xfId="0" applyNumberFormat="1" applyFont="1" applyAlignment="1">
      <alignment horizontal="center" vertical="center"/>
    </xf>
    <xf numFmtId="4" fontId="2092" fillId="0" borderId="0" xfId="0" applyNumberFormat="1" applyFont="1" applyAlignment="1">
      <alignment horizontal="center" vertical="center"/>
    </xf>
    <xf numFmtId="4" fontId="2094" fillId="0" borderId="0" xfId="0" applyNumberFormat="1" applyFont="1" applyAlignment="1">
      <alignment horizontal="center" vertical="center"/>
    </xf>
    <xf numFmtId="4" fontId="2096" fillId="0" borderId="0" xfId="0" applyNumberFormat="1" applyFont="1" applyAlignment="1">
      <alignment horizontal="center" vertical="center"/>
    </xf>
    <xf numFmtId="4" fontId="2105" fillId="0" borderId="0" xfId="0" applyNumberFormat="1" applyFont="1" applyAlignment="1">
      <alignment horizontal="center" vertical="center"/>
    </xf>
    <xf numFmtId="4" fontId="2107" fillId="0" borderId="0" xfId="0" applyNumberFormat="1" applyFont="1" applyAlignment="1">
      <alignment horizontal="center" vertical="center"/>
    </xf>
    <xf numFmtId="4" fontId="2109" fillId="0" borderId="0" xfId="0" applyNumberFormat="1" applyFont="1" applyAlignment="1">
      <alignment horizontal="center" vertical="center"/>
    </xf>
    <xf numFmtId="4" fontId="2111" fillId="0" borderId="0" xfId="0" applyNumberFormat="1" applyFont="1" applyAlignment="1">
      <alignment horizontal="center" vertical="center"/>
    </xf>
    <xf numFmtId="4" fontId="2113" fillId="0" borderId="0" xfId="0" applyNumberFormat="1" applyFont="1" applyAlignment="1">
      <alignment horizontal="center" vertical="center"/>
    </xf>
    <xf numFmtId="4" fontId="2115" fillId="0" borderId="0" xfId="0" applyNumberFormat="1" applyFont="1" applyAlignment="1">
      <alignment horizontal="center" vertical="center"/>
    </xf>
    <xf numFmtId="4" fontId="2117" fillId="0" borderId="0" xfId="0" applyNumberFormat="1" applyFont="1" applyAlignment="1">
      <alignment horizontal="center" vertical="center"/>
    </xf>
    <xf numFmtId="4" fontId="2119" fillId="0" borderId="0" xfId="0" applyNumberFormat="1" applyFont="1" applyAlignment="1">
      <alignment horizontal="center" vertical="center"/>
    </xf>
    <xf numFmtId="4" fontId="2121" fillId="0" borderId="0" xfId="0" applyNumberFormat="1" applyFont="1" applyAlignment="1">
      <alignment horizontal="center" vertical="center"/>
    </xf>
    <xf numFmtId="4" fontId="2123" fillId="0" borderId="0" xfId="0" applyNumberFormat="1" applyFont="1" applyAlignment="1">
      <alignment horizontal="center" vertical="center"/>
    </xf>
    <xf numFmtId="4" fontId="2132" fillId="0" borderId="0" xfId="0" applyNumberFormat="1" applyFont="1" applyAlignment="1">
      <alignment horizontal="center" vertical="center"/>
    </xf>
    <xf numFmtId="4" fontId="2134" fillId="0" borderId="0" xfId="0" applyNumberFormat="1" applyFont="1" applyAlignment="1">
      <alignment horizontal="center" vertical="center"/>
    </xf>
    <xf numFmtId="4" fontId="2136" fillId="0" borderId="0" xfId="0" applyNumberFormat="1" applyFont="1" applyAlignment="1">
      <alignment horizontal="center" vertical="center"/>
    </xf>
    <xf numFmtId="4" fontId="2138" fillId="0" borderId="0" xfId="0" applyNumberFormat="1" applyFont="1" applyAlignment="1">
      <alignment horizontal="center" vertical="center"/>
    </xf>
    <xf numFmtId="4" fontId="2140" fillId="0" borderId="0" xfId="0" applyNumberFormat="1" applyFont="1" applyAlignment="1">
      <alignment horizontal="center" vertical="center"/>
    </xf>
    <xf numFmtId="4" fontId="2142" fillId="0" borderId="0" xfId="0" applyNumberFormat="1" applyFont="1" applyAlignment="1">
      <alignment horizontal="center" vertical="center"/>
    </xf>
    <xf numFmtId="4" fontId="2144" fillId="0" borderId="0" xfId="0" applyNumberFormat="1" applyFont="1" applyAlignment="1">
      <alignment horizontal="center" vertical="center"/>
    </xf>
    <xf numFmtId="4" fontId="2146" fillId="0" borderId="0" xfId="0" applyNumberFormat="1" applyFont="1" applyAlignment="1">
      <alignment horizontal="center" vertical="center"/>
    </xf>
    <xf numFmtId="4" fontId="2148" fillId="0" borderId="0" xfId="0" applyNumberFormat="1" applyFont="1" applyAlignment="1">
      <alignment horizontal="center" vertical="center"/>
    </xf>
    <xf numFmtId="4" fontId="2150" fillId="0" borderId="0" xfId="0" applyNumberFormat="1" applyFont="1" applyAlignment="1">
      <alignment horizontal="center" vertical="center"/>
    </xf>
    <xf numFmtId="4" fontId="2159" fillId="0" borderId="0" xfId="0" applyNumberFormat="1" applyFont="1" applyAlignment="1">
      <alignment horizontal="center" vertical="center"/>
    </xf>
    <xf numFmtId="4" fontId="2161" fillId="0" borderId="0" xfId="0" applyNumberFormat="1" applyFont="1" applyAlignment="1">
      <alignment horizontal="center" vertical="center"/>
    </xf>
    <xf numFmtId="4" fontId="2163" fillId="0" borderId="0" xfId="0" applyNumberFormat="1" applyFont="1" applyAlignment="1">
      <alignment horizontal="center" vertical="center"/>
    </xf>
    <xf numFmtId="4" fontId="2165" fillId="0" borderId="0" xfId="0" applyNumberFormat="1" applyFont="1" applyAlignment="1">
      <alignment horizontal="center" vertical="center"/>
    </xf>
    <xf numFmtId="4" fontId="2167" fillId="0" borderId="0" xfId="0" applyNumberFormat="1" applyFont="1" applyAlignment="1">
      <alignment horizontal="center" vertical="center"/>
    </xf>
    <xf numFmtId="4" fontId="2169" fillId="0" borderId="0" xfId="0" applyNumberFormat="1" applyFont="1" applyAlignment="1">
      <alignment horizontal="center" vertical="center"/>
    </xf>
    <xf numFmtId="4" fontId="2171" fillId="0" borderId="0" xfId="0" applyNumberFormat="1" applyFont="1" applyAlignment="1">
      <alignment horizontal="center" vertical="center"/>
    </xf>
    <xf numFmtId="4" fontId="2173" fillId="0" borderId="0" xfId="0" applyNumberFormat="1" applyFont="1" applyAlignment="1">
      <alignment horizontal="center" vertical="center"/>
    </xf>
    <xf numFmtId="4" fontId="2175" fillId="0" borderId="0" xfId="0" applyNumberFormat="1" applyFont="1" applyAlignment="1">
      <alignment horizontal="center" vertical="center"/>
    </xf>
    <xf numFmtId="4" fontId="2177" fillId="0" borderId="0" xfId="0" applyNumberFormat="1" applyFont="1" applyAlignment="1">
      <alignment horizontal="center" vertical="center"/>
    </xf>
    <xf numFmtId="4" fontId="2186" fillId="0" borderId="0" xfId="0" applyNumberFormat="1" applyFont="1" applyAlignment="1">
      <alignment horizontal="center" vertical="center"/>
    </xf>
    <xf numFmtId="4" fontId="2188" fillId="0" borderId="0" xfId="0" applyNumberFormat="1" applyFont="1" applyAlignment="1">
      <alignment horizontal="center" vertical="center"/>
    </xf>
    <xf numFmtId="4" fontId="2190" fillId="0" borderId="0" xfId="0" applyNumberFormat="1" applyFont="1" applyAlignment="1">
      <alignment horizontal="center" vertical="center"/>
    </xf>
    <xf numFmtId="4" fontId="2192" fillId="0" borderId="0" xfId="0" applyNumberFormat="1" applyFont="1" applyAlignment="1">
      <alignment horizontal="center" vertical="center"/>
    </xf>
    <xf numFmtId="4" fontId="2194" fillId="0" borderId="0" xfId="0" applyNumberFormat="1" applyFont="1" applyAlignment="1">
      <alignment horizontal="center" vertical="center"/>
    </xf>
    <xf numFmtId="4" fontId="2196" fillId="0" borderId="0" xfId="0" applyNumberFormat="1" applyFont="1" applyAlignment="1">
      <alignment horizontal="center" vertical="center"/>
    </xf>
    <xf numFmtId="4" fontId="2198" fillId="0" borderId="0" xfId="0" applyNumberFormat="1" applyFont="1" applyAlignment="1">
      <alignment horizontal="center" vertical="center"/>
    </xf>
    <xf numFmtId="4" fontId="2200" fillId="0" borderId="0" xfId="0" applyNumberFormat="1" applyFont="1" applyAlignment="1">
      <alignment horizontal="center" vertical="center"/>
    </xf>
    <xf numFmtId="4" fontId="2202" fillId="0" borderId="0" xfId="0" applyNumberFormat="1" applyFont="1" applyAlignment="1">
      <alignment horizontal="center" vertical="center"/>
    </xf>
    <xf numFmtId="4" fontId="2204" fillId="0" borderId="0" xfId="0" applyNumberFormat="1" applyFont="1" applyAlignment="1">
      <alignment horizontal="center" vertical="center"/>
    </xf>
    <xf numFmtId="4" fontId="2213" fillId="0" borderId="0" xfId="0" applyNumberFormat="1" applyFont="1" applyAlignment="1">
      <alignment horizontal="center" vertical="center"/>
    </xf>
    <xf numFmtId="4" fontId="2215" fillId="0" borderId="0" xfId="0" applyNumberFormat="1" applyFont="1" applyAlignment="1">
      <alignment horizontal="center" vertical="center"/>
    </xf>
    <xf numFmtId="4" fontId="2217" fillId="0" borderId="0" xfId="0" applyNumberFormat="1" applyFont="1" applyAlignment="1">
      <alignment horizontal="center" vertical="center"/>
    </xf>
    <xf numFmtId="4" fontId="2219" fillId="0" borderId="0" xfId="0" applyNumberFormat="1" applyFont="1" applyAlignment="1">
      <alignment horizontal="center" vertical="center"/>
    </xf>
    <xf numFmtId="4" fontId="2221" fillId="0" borderId="0" xfId="0" applyNumberFormat="1" applyFont="1" applyAlignment="1">
      <alignment horizontal="center" vertical="center"/>
    </xf>
    <xf numFmtId="4" fontId="2223" fillId="0" borderId="0" xfId="0" applyNumberFormat="1" applyFont="1" applyAlignment="1">
      <alignment horizontal="center" vertical="center"/>
    </xf>
    <xf numFmtId="4" fontId="2225" fillId="0" borderId="0" xfId="0" applyNumberFormat="1" applyFont="1" applyAlignment="1">
      <alignment horizontal="center" vertical="center"/>
    </xf>
    <xf numFmtId="4" fontId="2227" fillId="0" borderId="0" xfId="0" applyNumberFormat="1" applyFont="1" applyAlignment="1">
      <alignment horizontal="center" vertical="center"/>
    </xf>
    <xf numFmtId="4" fontId="2229" fillId="0" borderId="0" xfId="0" applyNumberFormat="1" applyFont="1" applyAlignment="1">
      <alignment horizontal="center" vertical="center"/>
    </xf>
    <xf numFmtId="4" fontId="2231" fillId="0" borderId="0" xfId="0" applyNumberFormat="1" applyFont="1" applyAlignment="1">
      <alignment horizontal="center" vertical="center"/>
    </xf>
    <xf numFmtId="4" fontId="2240" fillId="0" borderId="0" xfId="0" applyNumberFormat="1" applyFont="1" applyAlignment="1">
      <alignment horizontal="center" vertical="center"/>
    </xf>
    <xf numFmtId="4" fontId="2242" fillId="0" borderId="0" xfId="0" applyNumberFormat="1" applyFont="1" applyAlignment="1">
      <alignment horizontal="center" vertical="center"/>
    </xf>
    <xf numFmtId="4" fontId="2244" fillId="0" borderId="0" xfId="0" applyNumberFormat="1" applyFont="1" applyAlignment="1">
      <alignment horizontal="center" vertical="center"/>
    </xf>
    <xf numFmtId="4" fontId="2246" fillId="0" borderId="0" xfId="0" applyNumberFormat="1" applyFont="1" applyAlignment="1">
      <alignment horizontal="center" vertical="center"/>
    </xf>
    <xf numFmtId="4" fontId="2248" fillId="0" borderId="0" xfId="0" applyNumberFormat="1" applyFont="1" applyAlignment="1">
      <alignment horizontal="center" vertical="center"/>
    </xf>
    <xf numFmtId="4" fontId="2250" fillId="0" borderId="0" xfId="0" applyNumberFormat="1" applyFont="1" applyAlignment="1">
      <alignment horizontal="center" vertical="center"/>
    </xf>
    <xf numFmtId="4" fontId="2252" fillId="0" borderId="0" xfId="0" applyNumberFormat="1" applyFont="1" applyAlignment="1">
      <alignment horizontal="center" vertical="center"/>
    </xf>
    <xf numFmtId="4" fontId="2254" fillId="0" borderId="0" xfId="0" applyNumberFormat="1" applyFont="1" applyAlignment="1">
      <alignment horizontal="center" vertical="center"/>
    </xf>
    <xf numFmtId="4" fontId="2256" fillId="0" borderId="0" xfId="0" applyNumberFormat="1" applyFont="1" applyAlignment="1">
      <alignment horizontal="center" vertical="center"/>
    </xf>
    <xf numFmtId="4" fontId="2258" fillId="0" borderId="0" xfId="0" applyNumberFormat="1" applyFont="1" applyAlignment="1">
      <alignment horizontal="center" vertical="center"/>
    </xf>
    <xf numFmtId="4" fontId="2267" fillId="0" borderId="0" xfId="0" applyNumberFormat="1" applyFont="1" applyAlignment="1">
      <alignment horizontal="center" vertical="center"/>
    </xf>
    <xf numFmtId="4" fontId="2269" fillId="0" borderId="0" xfId="0" applyNumberFormat="1" applyFont="1" applyAlignment="1">
      <alignment horizontal="center" vertical="center"/>
    </xf>
    <xf numFmtId="4" fontId="2271" fillId="0" borderId="0" xfId="0" applyNumberFormat="1" applyFont="1" applyAlignment="1">
      <alignment horizontal="center" vertical="center"/>
    </xf>
    <xf numFmtId="4" fontId="2273" fillId="0" borderId="0" xfId="0" applyNumberFormat="1" applyFont="1" applyAlignment="1">
      <alignment horizontal="center" vertical="center"/>
    </xf>
    <xf numFmtId="4" fontId="2275" fillId="0" borderId="0" xfId="0" applyNumberFormat="1" applyFont="1" applyAlignment="1">
      <alignment horizontal="center" vertical="center"/>
    </xf>
    <xf numFmtId="4" fontId="2277" fillId="0" borderId="0" xfId="0" applyNumberFormat="1" applyFont="1" applyAlignment="1">
      <alignment horizontal="center" vertical="center"/>
    </xf>
    <xf numFmtId="4" fontId="2279" fillId="0" borderId="0" xfId="0" applyNumberFormat="1" applyFont="1" applyAlignment="1">
      <alignment horizontal="center" vertical="center"/>
    </xf>
    <xf numFmtId="4" fontId="2281" fillId="0" borderId="0" xfId="0" applyNumberFormat="1" applyFont="1" applyAlignment="1">
      <alignment horizontal="center" vertical="center"/>
    </xf>
    <xf numFmtId="4" fontId="2283" fillId="0" borderId="0" xfId="0" applyNumberFormat="1" applyFont="1" applyAlignment="1">
      <alignment horizontal="center" vertical="center"/>
    </xf>
    <xf numFmtId="4" fontId="2285" fillId="0" borderId="0" xfId="0" applyNumberFormat="1" applyFont="1" applyAlignment="1">
      <alignment horizontal="center" vertical="center"/>
    </xf>
    <xf numFmtId="4" fontId="2294" fillId="0" borderId="0" xfId="0" applyNumberFormat="1" applyFont="1" applyAlignment="1">
      <alignment horizontal="center" vertical="center"/>
    </xf>
    <xf numFmtId="4" fontId="2296" fillId="0" borderId="0" xfId="0" applyNumberFormat="1" applyFont="1" applyAlignment="1">
      <alignment horizontal="center" vertical="center"/>
    </xf>
    <xf numFmtId="4" fontId="2298" fillId="0" borderId="0" xfId="0" applyNumberFormat="1" applyFont="1" applyAlignment="1">
      <alignment horizontal="center" vertical="center"/>
    </xf>
    <xf numFmtId="4" fontId="2300" fillId="0" borderId="0" xfId="0" applyNumberFormat="1" applyFont="1" applyAlignment="1">
      <alignment horizontal="center" vertical="center"/>
    </xf>
    <xf numFmtId="4" fontId="2302" fillId="0" borderId="0" xfId="0" applyNumberFormat="1" applyFont="1" applyAlignment="1">
      <alignment horizontal="center" vertical="center"/>
    </xf>
    <xf numFmtId="4" fontId="2304" fillId="0" borderId="0" xfId="0" applyNumberFormat="1" applyFont="1" applyAlignment="1">
      <alignment horizontal="center" vertical="center"/>
    </xf>
    <xf numFmtId="4" fontId="2306" fillId="0" borderId="0" xfId="0" applyNumberFormat="1" applyFont="1" applyAlignment="1">
      <alignment horizontal="center" vertical="center"/>
    </xf>
    <xf numFmtId="4" fontId="2308" fillId="0" borderId="0" xfId="0" applyNumberFormat="1" applyFont="1" applyAlignment="1">
      <alignment horizontal="center" vertical="center"/>
    </xf>
    <xf numFmtId="4" fontId="2310" fillId="0" borderId="0" xfId="0" applyNumberFormat="1" applyFont="1" applyAlignment="1">
      <alignment horizontal="center" vertical="center"/>
    </xf>
    <xf numFmtId="4" fontId="2312" fillId="0" borderId="0" xfId="0" applyNumberFormat="1" applyFont="1" applyAlignment="1">
      <alignment horizontal="center" vertical="center"/>
    </xf>
    <xf numFmtId="4" fontId="2321" fillId="0" borderId="0" xfId="0" applyNumberFormat="1" applyFont="1" applyAlignment="1">
      <alignment horizontal="center" vertical="center"/>
    </xf>
    <xf numFmtId="4" fontId="2323" fillId="0" borderId="0" xfId="0" applyNumberFormat="1" applyFont="1" applyAlignment="1">
      <alignment horizontal="center" vertical="center"/>
    </xf>
    <xf numFmtId="4" fontId="2325" fillId="0" borderId="0" xfId="0" applyNumberFormat="1" applyFont="1" applyAlignment="1">
      <alignment horizontal="center" vertical="center"/>
    </xf>
    <xf numFmtId="4" fontId="2327" fillId="0" borderId="0" xfId="0" applyNumberFormat="1" applyFont="1" applyAlignment="1">
      <alignment horizontal="center" vertical="center"/>
    </xf>
    <xf numFmtId="4" fontId="2329" fillId="0" borderId="0" xfId="0" applyNumberFormat="1" applyFont="1" applyAlignment="1">
      <alignment horizontal="center" vertical="center"/>
    </xf>
    <xf numFmtId="4" fontId="2331" fillId="0" borderId="0" xfId="0" applyNumberFormat="1" applyFont="1" applyAlignment="1">
      <alignment horizontal="center" vertical="center"/>
    </xf>
    <xf numFmtId="4" fontId="2333" fillId="0" borderId="0" xfId="0" applyNumberFormat="1" applyFont="1" applyAlignment="1">
      <alignment horizontal="center" vertical="center"/>
    </xf>
    <xf numFmtId="4" fontId="2335" fillId="0" borderId="0" xfId="0" applyNumberFormat="1" applyFont="1" applyAlignment="1">
      <alignment horizontal="center" vertical="center"/>
    </xf>
    <xf numFmtId="4" fontId="2337" fillId="0" borderId="0" xfId="0" applyNumberFormat="1" applyFont="1" applyAlignment="1">
      <alignment horizontal="center" vertical="center"/>
    </xf>
    <xf numFmtId="4" fontId="2339" fillId="0" borderId="0" xfId="0" applyNumberFormat="1" applyFont="1" applyAlignment="1">
      <alignment horizontal="center" vertical="center"/>
    </xf>
    <xf numFmtId="4" fontId="2348" fillId="0" borderId="0" xfId="0" applyNumberFormat="1" applyFont="1" applyAlignment="1">
      <alignment horizontal="center" vertical="center"/>
    </xf>
    <xf numFmtId="4" fontId="2350" fillId="0" borderId="0" xfId="0" applyNumberFormat="1" applyFont="1" applyAlignment="1">
      <alignment horizontal="center" vertical="center"/>
    </xf>
    <xf numFmtId="4" fontId="2352" fillId="0" borderId="0" xfId="0" applyNumberFormat="1" applyFont="1" applyAlignment="1">
      <alignment horizontal="center" vertical="center"/>
    </xf>
    <xf numFmtId="4" fontId="2354" fillId="0" borderId="0" xfId="0" applyNumberFormat="1" applyFont="1" applyAlignment="1">
      <alignment horizontal="center" vertical="center"/>
    </xf>
    <xf numFmtId="4" fontId="2356" fillId="0" borderId="0" xfId="0" applyNumberFormat="1" applyFont="1" applyAlignment="1">
      <alignment horizontal="center" vertical="center"/>
    </xf>
    <xf numFmtId="4" fontId="2358" fillId="0" borderId="0" xfId="0" applyNumberFormat="1" applyFont="1" applyAlignment="1">
      <alignment horizontal="center" vertical="center"/>
    </xf>
    <xf numFmtId="4" fontId="2360" fillId="0" borderId="0" xfId="0" applyNumberFormat="1" applyFont="1" applyAlignment="1">
      <alignment horizontal="center" vertical="center"/>
    </xf>
    <xf numFmtId="4" fontId="2362" fillId="0" borderId="0" xfId="0" applyNumberFormat="1" applyFont="1" applyAlignment="1">
      <alignment horizontal="center" vertical="center"/>
    </xf>
    <xf numFmtId="4" fontId="2364" fillId="0" borderId="0" xfId="0" applyNumberFormat="1" applyFont="1" applyAlignment="1">
      <alignment horizontal="center" vertical="center"/>
    </xf>
    <xf numFmtId="4" fontId="2366" fillId="0" borderId="0" xfId="0" applyNumberFormat="1" applyFont="1" applyAlignment="1">
      <alignment horizontal="center" vertical="center"/>
    </xf>
    <xf numFmtId="4" fontId="2375" fillId="0" borderId="0" xfId="0" applyNumberFormat="1" applyFont="1" applyAlignment="1">
      <alignment horizontal="center" vertical="center"/>
    </xf>
    <xf numFmtId="4" fontId="2377" fillId="0" borderId="0" xfId="0" applyNumberFormat="1" applyFont="1" applyAlignment="1">
      <alignment horizontal="center" vertical="center"/>
    </xf>
    <xf numFmtId="4" fontId="2379" fillId="0" borderId="0" xfId="0" applyNumberFormat="1" applyFont="1" applyAlignment="1">
      <alignment horizontal="center" vertical="center"/>
    </xf>
    <xf numFmtId="4" fontId="2381" fillId="0" borderId="0" xfId="0" applyNumberFormat="1" applyFont="1" applyAlignment="1">
      <alignment horizontal="center" vertical="center"/>
    </xf>
    <xf numFmtId="4" fontId="2383" fillId="0" borderId="0" xfId="0" applyNumberFormat="1" applyFont="1" applyAlignment="1">
      <alignment horizontal="center" vertical="center"/>
    </xf>
    <xf numFmtId="4" fontId="2385" fillId="0" borderId="0" xfId="0" applyNumberFormat="1" applyFont="1" applyAlignment="1">
      <alignment horizontal="center" vertical="center"/>
    </xf>
    <xf numFmtId="4" fontId="2387" fillId="0" borderId="0" xfId="0" applyNumberFormat="1" applyFont="1" applyAlignment="1">
      <alignment horizontal="center" vertical="center"/>
    </xf>
    <xf numFmtId="4" fontId="2389" fillId="0" borderId="0" xfId="0" applyNumberFormat="1" applyFont="1" applyAlignment="1">
      <alignment horizontal="center" vertical="center"/>
    </xf>
    <xf numFmtId="4" fontId="2391" fillId="0" borderId="0" xfId="0" applyNumberFormat="1" applyFont="1" applyAlignment="1">
      <alignment horizontal="center" vertical="center"/>
    </xf>
    <xf numFmtId="4" fontId="2393" fillId="0" borderId="0" xfId="0" applyNumberFormat="1" applyFont="1" applyAlignment="1">
      <alignment horizontal="center" vertical="center"/>
    </xf>
    <xf numFmtId="4" fontId="2402" fillId="0" borderId="0" xfId="0" applyNumberFormat="1" applyFont="1" applyAlignment="1">
      <alignment horizontal="center" vertical="center"/>
    </xf>
    <xf numFmtId="4" fontId="2404" fillId="0" borderId="0" xfId="0" applyNumberFormat="1" applyFont="1" applyAlignment="1">
      <alignment horizontal="center" vertical="center"/>
    </xf>
    <xf numFmtId="4" fontId="2406" fillId="0" borderId="0" xfId="0" applyNumberFormat="1" applyFont="1" applyAlignment="1">
      <alignment horizontal="center" vertical="center"/>
    </xf>
    <xf numFmtId="4" fontId="2408" fillId="0" borderId="0" xfId="0" applyNumberFormat="1" applyFont="1" applyAlignment="1">
      <alignment horizontal="center" vertical="center"/>
    </xf>
    <xf numFmtId="4" fontId="2410" fillId="0" borderId="0" xfId="0" applyNumberFormat="1" applyFont="1" applyAlignment="1">
      <alignment horizontal="center" vertical="center"/>
    </xf>
    <xf numFmtId="4" fontId="2412" fillId="0" borderId="0" xfId="0" applyNumberFormat="1" applyFont="1" applyAlignment="1">
      <alignment horizontal="center" vertical="center"/>
    </xf>
    <xf numFmtId="4" fontId="2414" fillId="0" borderId="0" xfId="0" applyNumberFormat="1" applyFont="1" applyAlignment="1">
      <alignment horizontal="center" vertical="center"/>
    </xf>
    <xf numFmtId="4" fontId="2416" fillId="0" borderId="0" xfId="0" applyNumberFormat="1" applyFont="1" applyAlignment="1">
      <alignment horizontal="center" vertical="center"/>
    </xf>
    <xf numFmtId="4" fontId="2418" fillId="0" borderId="0" xfId="0" applyNumberFormat="1" applyFont="1" applyAlignment="1">
      <alignment horizontal="center" vertical="center"/>
    </xf>
    <xf numFmtId="4" fontId="2420" fillId="0" borderId="0" xfId="0" applyNumberFormat="1" applyFont="1" applyAlignment="1">
      <alignment horizontal="center" vertical="center"/>
    </xf>
    <xf numFmtId="4" fontId="2429" fillId="0" borderId="0" xfId="0" applyNumberFormat="1" applyFont="1" applyAlignment="1">
      <alignment horizontal="center" vertical="center"/>
    </xf>
    <xf numFmtId="4" fontId="2431" fillId="0" borderId="0" xfId="0" applyNumberFormat="1" applyFont="1" applyAlignment="1">
      <alignment horizontal="center" vertical="center"/>
    </xf>
    <xf numFmtId="4" fontId="2433" fillId="0" borderId="0" xfId="0" applyNumberFormat="1" applyFont="1" applyAlignment="1">
      <alignment horizontal="center" vertical="center"/>
    </xf>
    <xf numFmtId="4" fontId="2435" fillId="0" borderId="0" xfId="0" applyNumberFormat="1" applyFont="1" applyAlignment="1">
      <alignment horizontal="center" vertical="center"/>
    </xf>
    <xf numFmtId="4" fontId="2437" fillId="0" borderId="0" xfId="0" applyNumberFormat="1" applyFont="1" applyAlignment="1">
      <alignment horizontal="center" vertical="center"/>
    </xf>
    <xf numFmtId="4" fontId="2439" fillId="0" borderId="0" xfId="0" applyNumberFormat="1" applyFont="1" applyAlignment="1">
      <alignment horizontal="center" vertical="center"/>
    </xf>
    <xf numFmtId="4" fontId="2441" fillId="0" borderId="0" xfId="0" applyNumberFormat="1" applyFont="1" applyAlignment="1">
      <alignment horizontal="center" vertical="center"/>
    </xf>
    <xf numFmtId="4" fontId="2443" fillId="0" borderId="0" xfId="0" applyNumberFormat="1" applyFont="1" applyAlignment="1">
      <alignment horizontal="center" vertical="center"/>
    </xf>
    <xf numFmtId="4" fontId="2445" fillId="0" borderId="0" xfId="0" applyNumberFormat="1" applyFont="1" applyAlignment="1">
      <alignment horizontal="center" vertical="center"/>
    </xf>
    <xf numFmtId="4" fontId="2447" fillId="0" borderId="0" xfId="0" applyNumberFormat="1" applyFont="1" applyAlignment="1">
      <alignment horizontal="center" vertical="center"/>
    </xf>
    <xf numFmtId="4" fontId="2456" fillId="0" borderId="0" xfId="0" applyNumberFormat="1" applyFont="1" applyAlignment="1">
      <alignment horizontal="center" vertical="center"/>
    </xf>
    <xf numFmtId="4" fontId="2458" fillId="0" borderId="0" xfId="0" applyNumberFormat="1" applyFont="1" applyAlignment="1">
      <alignment horizontal="center" vertical="center"/>
    </xf>
    <xf numFmtId="4" fontId="2460" fillId="0" borderId="0" xfId="0" applyNumberFormat="1" applyFont="1" applyAlignment="1">
      <alignment horizontal="center" vertical="center"/>
    </xf>
    <xf numFmtId="4" fontId="2462" fillId="0" borderId="0" xfId="0" applyNumberFormat="1" applyFont="1" applyAlignment="1">
      <alignment horizontal="center" vertical="center"/>
    </xf>
    <xf numFmtId="4" fontId="2464" fillId="0" borderId="0" xfId="0" applyNumberFormat="1" applyFont="1" applyAlignment="1">
      <alignment horizontal="center" vertical="center"/>
    </xf>
    <xf numFmtId="4" fontId="2466" fillId="0" borderId="0" xfId="0" applyNumberFormat="1" applyFont="1" applyAlignment="1">
      <alignment horizontal="center" vertical="center"/>
    </xf>
    <xf numFmtId="4" fontId="2468" fillId="0" borderId="0" xfId="0" applyNumberFormat="1" applyFont="1" applyAlignment="1">
      <alignment horizontal="center" vertical="center"/>
    </xf>
    <xf numFmtId="4" fontId="2470" fillId="0" borderId="0" xfId="0" applyNumberFormat="1" applyFont="1" applyAlignment="1">
      <alignment horizontal="center" vertical="center"/>
    </xf>
    <xf numFmtId="4" fontId="2472" fillId="0" borderId="0" xfId="0" applyNumberFormat="1" applyFont="1" applyAlignment="1">
      <alignment horizontal="center" vertical="center"/>
    </xf>
    <xf numFmtId="4" fontId="2474" fillId="0" borderId="0" xfId="0" applyNumberFormat="1" applyFont="1" applyAlignment="1">
      <alignment horizontal="center" vertical="center"/>
    </xf>
    <xf numFmtId="4" fontId="2483" fillId="0" borderId="0" xfId="0" applyNumberFormat="1" applyFont="1" applyAlignment="1">
      <alignment horizontal="center" vertical="center"/>
    </xf>
    <xf numFmtId="4" fontId="2485" fillId="0" borderId="0" xfId="0" applyNumberFormat="1" applyFont="1" applyAlignment="1">
      <alignment horizontal="center" vertical="center"/>
    </xf>
    <xf numFmtId="4" fontId="2487" fillId="0" borderId="0" xfId="0" applyNumberFormat="1" applyFont="1" applyAlignment="1">
      <alignment horizontal="center" vertical="center"/>
    </xf>
    <xf numFmtId="4" fontId="2489" fillId="0" borderId="0" xfId="0" applyNumberFormat="1" applyFont="1" applyAlignment="1">
      <alignment horizontal="center" vertical="center"/>
    </xf>
    <xf numFmtId="4" fontId="2491" fillId="0" borderId="0" xfId="0" applyNumberFormat="1" applyFont="1" applyAlignment="1">
      <alignment horizontal="center" vertical="center"/>
    </xf>
    <xf numFmtId="4" fontId="2493" fillId="0" borderId="0" xfId="0" applyNumberFormat="1" applyFont="1" applyAlignment="1">
      <alignment horizontal="center" vertical="center"/>
    </xf>
    <xf numFmtId="4" fontId="2495" fillId="0" borderId="0" xfId="0" applyNumberFormat="1" applyFont="1" applyAlignment="1">
      <alignment horizontal="center" vertical="center"/>
    </xf>
    <xf numFmtId="4" fontId="2497" fillId="0" borderId="0" xfId="0" applyNumberFormat="1" applyFont="1" applyAlignment="1">
      <alignment horizontal="center" vertical="center"/>
    </xf>
    <xf numFmtId="4" fontId="2499" fillId="0" borderId="0" xfId="0" applyNumberFormat="1" applyFont="1" applyAlignment="1">
      <alignment horizontal="center" vertical="center"/>
    </xf>
    <xf numFmtId="4" fontId="2501" fillId="0" borderId="0" xfId="0" applyNumberFormat="1" applyFont="1" applyAlignment="1">
      <alignment horizontal="center" vertical="center"/>
    </xf>
    <xf numFmtId="4" fontId="2510" fillId="0" borderId="0" xfId="0" applyNumberFormat="1" applyFont="1" applyAlignment="1">
      <alignment horizontal="center" vertical="center"/>
    </xf>
    <xf numFmtId="4" fontId="2512" fillId="0" borderId="0" xfId="0" applyNumberFormat="1" applyFont="1" applyAlignment="1">
      <alignment horizontal="center" vertical="center"/>
    </xf>
    <xf numFmtId="4" fontId="2514" fillId="0" borderId="0" xfId="0" applyNumberFormat="1" applyFont="1" applyAlignment="1">
      <alignment horizontal="center" vertical="center"/>
    </xf>
    <xf numFmtId="4" fontId="2516" fillId="0" borderId="0" xfId="0" applyNumberFormat="1" applyFont="1" applyAlignment="1">
      <alignment horizontal="center" vertical="center"/>
    </xf>
    <xf numFmtId="4" fontId="2518" fillId="0" borderId="0" xfId="0" applyNumberFormat="1" applyFont="1" applyAlignment="1">
      <alignment horizontal="center" vertical="center"/>
    </xf>
    <xf numFmtId="4" fontId="2520" fillId="0" borderId="0" xfId="0" applyNumberFormat="1" applyFont="1" applyAlignment="1">
      <alignment horizontal="center" vertical="center"/>
    </xf>
    <xf numFmtId="4" fontId="2522" fillId="0" borderId="0" xfId="0" applyNumberFormat="1" applyFont="1" applyAlignment="1">
      <alignment horizontal="center" vertical="center"/>
    </xf>
    <xf numFmtId="4" fontId="2524" fillId="0" borderId="0" xfId="0" applyNumberFormat="1" applyFont="1" applyAlignment="1">
      <alignment horizontal="center" vertical="center"/>
    </xf>
    <xf numFmtId="4" fontId="2526" fillId="0" borderId="0" xfId="0" applyNumberFormat="1" applyFont="1" applyAlignment="1">
      <alignment horizontal="center" vertical="center"/>
    </xf>
    <xf numFmtId="4" fontId="2528" fillId="0" borderId="0" xfId="0" applyNumberFormat="1" applyFont="1" applyAlignment="1">
      <alignment horizontal="center" vertical="center"/>
    </xf>
    <xf numFmtId="4" fontId="2537" fillId="0" borderId="0" xfId="0" applyNumberFormat="1" applyFont="1" applyAlignment="1">
      <alignment horizontal="center" vertical="center"/>
    </xf>
    <xf numFmtId="4" fontId="2539" fillId="0" borderId="0" xfId="0" applyNumberFormat="1" applyFont="1" applyAlignment="1">
      <alignment horizontal="center" vertical="center"/>
    </xf>
    <xf numFmtId="4" fontId="2541" fillId="0" borderId="0" xfId="0" applyNumberFormat="1" applyFont="1" applyAlignment="1">
      <alignment horizontal="center" vertical="center"/>
    </xf>
    <xf numFmtId="4" fontId="2543" fillId="0" borderId="0" xfId="0" applyNumberFormat="1" applyFont="1" applyAlignment="1">
      <alignment horizontal="center" vertical="center"/>
    </xf>
    <xf numFmtId="4" fontId="2545" fillId="0" borderId="0" xfId="0" applyNumberFormat="1" applyFont="1" applyAlignment="1">
      <alignment horizontal="center" vertical="center"/>
    </xf>
    <xf numFmtId="4" fontId="2547" fillId="0" borderId="0" xfId="0" applyNumberFormat="1" applyFont="1" applyAlignment="1">
      <alignment horizontal="center" vertical="center"/>
    </xf>
    <xf numFmtId="4" fontId="2549" fillId="0" borderId="0" xfId="0" applyNumberFormat="1" applyFont="1" applyAlignment="1">
      <alignment horizontal="center" vertical="center"/>
    </xf>
    <xf numFmtId="4" fontId="2551" fillId="0" borderId="0" xfId="0" applyNumberFormat="1" applyFont="1" applyAlignment="1">
      <alignment horizontal="center" vertical="center"/>
    </xf>
    <xf numFmtId="4" fontId="2553" fillId="0" borderId="0" xfId="0" applyNumberFormat="1" applyFont="1" applyAlignment="1">
      <alignment horizontal="center" vertical="center"/>
    </xf>
    <xf numFmtId="4" fontId="2555" fillId="0" borderId="0" xfId="0" applyNumberFormat="1" applyFont="1" applyAlignment="1">
      <alignment horizontal="center" vertical="center"/>
    </xf>
    <xf numFmtId="4" fontId="2564" fillId="0" borderId="0" xfId="0" applyNumberFormat="1" applyFont="1" applyAlignment="1">
      <alignment horizontal="center" vertical="center"/>
    </xf>
    <xf numFmtId="4" fontId="2566" fillId="0" borderId="0" xfId="0" applyNumberFormat="1" applyFont="1" applyAlignment="1">
      <alignment horizontal="center" vertical="center"/>
    </xf>
    <xf numFmtId="4" fontId="2568" fillId="0" borderId="0" xfId="0" applyNumberFormat="1" applyFont="1" applyAlignment="1">
      <alignment horizontal="center" vertical="center"/>
    </xf>
    <xf numFmtId="4" fontId="2570" fillId="0" borderId="0" xfId="0" applyNumberFormat="1" applyFont="1" applyAlignment="1">
      <alignment horizontal="center" vertical="center"/>
    </xf>
    <xf numFmtId="4" fontId="2572" fillId="0" borderId="0" xfId="0" applyNumberFormat="1" applyFont="1" applyAlignment="1">
      <alignment horizontal="center" vertical="center"/>
    </xf>
    <xf numFmtId="4" fontId="2574" fillId="0" borderId="0" xfId="0" applyNumberFormat="1" applyFont="1" applyAlignment="1">
      <alignment horizontal="center" vertical="center"/>
    </xf>
    <xf numFmtId="4" fontId="2576" fillId="0" borderId="0" xfId="0" applyNumberFormat="1" applyFont="1" applyAlignment="1">
      <alignment horizontal="center" vertical="center"/>
    </xf>
    <xf numFmtId="4" fontId="2578" fillId="0" borderId="0" xfId="0" applyNumberFormat="1" applyFont="1" applyAlignment="1">
      <alignment horizontal="center" vertical="center"/>
    </xf>
    <xf numFmtId="4" fontId="2580" fillId="0" borderId="0" xfId="0" applyNumberFormat="1" applyFont="1" applyAlignment="1">
      <alignment horizontal="center" vertical="center"/>
    </xf>
    <xf numFmtId="4" fontId="2582" fillId="0" borderId="0" xfId="0" applyNumberFormat="1" applyFont="1" applyAlignment="1">
      <alignment horizontal="center" vertical="center"/>
    </xf>
    <xf numFmtId="4" fontId="2591" fillId="0" borderId="0" xfId="0" applyNumberFormat="1" applyFont="1" applyAlignment="1">
      <alignment horizontal="center" vertical="center"/>
    </xf>
    <xf numFmtId="4" fontId="2593" fillId="0" borderId="0" xfId="0" applyNumberFormat="1" applyFont="1" applyAlignment="1">
      <alignment horizontal="center" vertical="center"/>
    </xf>
    <xf numFmtId="4" fontId="2595" fillId="0" borderId="0" xfId="0" applyNumberFormat="1" applyFont="1" applyAlignment="1">
      <alignment horizontal="center" vertical="center"/>
    </xf>
    <xf numFmtId="4" fontId="2597" fillId="0" borderId="0" xfId="0" applyNumberFormat="1" applyFont="1" applyAlignment="1">
      <alignment horizontal="center" vertical="center"/>
    </xf>
    <xf numFmtId="4" fontId="2599" fillId="0" borderId="0" xfId="0" applyNumberFormat="1" applyFont="1" applyAlignment="1">
      <alignment horizontal="center" vertical="center"/>
    </xf>
    <xf numFmtId="4" fontId="2601" fillId="0" borderId="0" xfId="0" applyNumberFormat="1" applyFont="1" applyAlignment="1">
      <alignment horizontal="center" vertical="center"/>
    </xf>
    <xf numFmtId="4" fontId="2603" fillId="0" borderId="0" xfId="0" applyNumberFormat="1" applyFont="1" applyAlignment="1">
      <alignment horizontal="center" vertical="center"/>
    </xf>
    <xf numFmtId="4" fontId="2605" fillId="0" borderId="0" xfId="0" applyNumberFormat="1" applyFont="1" applyAlignment="1">
      <alignment horizontal="center" vertical="center"/>
    </xf>
    <xf numFmtId="4" fontId="2607" fillId="0" borderId="0" xfId="0" applyNumberFormat="1" applyFont="1" applyAlignment="1">
      <alignment horizontal="center" vertical="center"/>
    </xf>
    <xf numFmtId="4" fontId="2609" fillId="0" borderId="0" xfId="0" applyNumberFormat="1" applyFont="1" applyAlignment="1">
      <alignment horizontal="center" vertical="center"/>
    </xf>
    <xf numFmtId="4" fontId="2618" fillId="0" borderId="0" xfId="0" applyNumberFormat="1" applyFont="1" applyAlignment="1">
      <alignment horizontal="center" vertical="center"/>
    </xf>
    <xf numFmtId="4" fontId="2620" fillId="0" borderId="0" xfId="0" applyNumberFormat="1" applyFont="1" applyAlignment="1">
      <alignment horizontal="center" vertical="center"/>
    </xf>
    <xf numFmtId="4" fontId="2622" fillId="0" borderId="0" xfId="0" applyNumberFormat="1" applyFont="1" applyAlignment="1">
      <alignment horizontal="center" vertical="center"/>
    </xf>
    <xf numFmtId="4" fontId="2624" fillId="0" borderId="0" xfId="0" applyNumberFormat="1" applyFont="1" applyAlignment="1">
      <alignment horizontal="center" vertical="center"/>
    </xf>
    <xf numFmtId="4" fontId="2626" fillId="0" borderId="0" xfId="0" applyNumberFormat="1" applyFont="1" applyAlignment="1">
      <alignment horizontal="center" vertical="center"/>
    </xf>
    <xf numFmtId="4" fontId="2628" fillId="0" borderId="0" xfId="0" applyNumberFormat="1" applyFont="1" applyAlignment="1">
      <alignment horizontal="center" vertical="center"/>
    </xf>
    <xf numFmtId="4" fontId="2630" fillId="0" borderId="0" xfId="0" applyNumberFormat="1" applyFont="1" applyAlignment="1">
      <alignment horizontal="center" vertical="center"/>
    </xf>
    <xf numFmtId="4" fontId="2632" fillId="0" borderId="0" xfId="0" applyNumberFormat="1" applyFont="1" applyAlignment="1">
      <alignment horizontal="center" vertical="center"/>
    </xf>
    <xf numFmtId="4" fontId="2634" fillId="0" borderId="0" xfId="0" applyNumberFormat="1" applyFont="1" applyAlignment="1">
      <alignment horizontal="center" vertical="center"/>
    </xf>
    <xf numFmtId="4" fontId="2636" fillId="0" borderId="0" xfId="0" applyNumberFormat="1" applyFont="1" applyAlignment="1">
      <alignment horizontal="center" vertical="center"/>
    </xf>
    <xf numFmtId="4" fontId="2645" fillId="0" borderId="0" xfId="0" applyNumberFormat="1" applyFont="1" applyAlignment="1">
      <alignment horizontal="center" vertical="center"/>
    </xf>
    <xf numFmtId="4" fontId="2647" fillId="0" borderId="0" xfId="0" applyNumberFormat="1" applyFont="1" applyAlignment="1">
      <alignment horizontal="center" vertical="center"/>
    </xf>
    <xf numFmtId="4" fontId="2649" fillId="0" borderId="0" xfId="0" applyNumberFormat="1" applyFont="1" applyAlignment="1">
      <alignment horizontal="center" vertical="center"/>
    </xf>
    <xf numFmtId="4" fontId="2651" fillId="0" borderId="0" xfId="0" applyNumberFormat="1" applyFont="1" applyAlignment="1">
      <alignment horizontal="center" vertical="center"/>
    </xf>
    <xf numFmtId="4" fontId="2653" fillId="0" borderId="0" xfId="0" applyNumberFormat="1" applyFont="1" applyAlignment="1">
      <alignment horizontal="center" vertical="center"/>
    </xf>
    <xf numFmtId="4" fontId="2655" fillId="0" borderId="0" xfId="0" applyNumberFormat="1" applyFont="1" applyAlignment="1">
      <alignment horizontal="center" vertical="center"/>
    </xf>
    <xf numFmtId="4" fontId="2657" fillId="0" borderId="0" xfId="0" applyNumberFormat="1" applyFont="1" applyAlignment="1">
      <alignment horizontal="center" vertical="center"/>
    </xf>
    <xf numFmtId="4" fontId="2659" fillId="0" borderId="0" xfId="0" applyNumberFormat="1" applyFont="1" applyAlignment="1">
      <alignment horizontal="center" vertical="center"/>
    </xf>
    <xf numFmtId="4" fontId="2661" fillId="0" borderId="0" xfId="0" applyNumberFormat="1" applyFont="1" applyAlignment="1">
      <alignment horizontal="center" vertical="center"/>
    </xf>
    <xf numFmtId="4" fontId="2663" fillId="0" borderId="0" xfId="0" applyNumberFormat="1" applyFont="1" applyAlignment="1">
      <alignment horizontal="center" vertical="center"/>
    </xf>
    <xf numFmtId="4" fontId="2672" fillId="0" borderId="0" xfId="0" applyNumberFormat="1" applyFont="1" applyAlignment="1">
      <alignment horizontal="center" vertical="center"/>
    </xf>
    <xf numFmtId="4" fontId="2674" fillId="0" borderId="0" xfId="0" applyNumberFormat="1" applyFont="1" applyAlignment="1">
      <alignment horizontal="center" vertical="center"/>
    </xf>
    <xf numFmtId="4" fontId="2676" fillId="0" borderId="0" xfId="0" applyNumberFormat="1" applyFont="1" applyAlignment="1">
      <alignment horizontal="center" vertical="center"/>
    </xf>
    <xf numFmtId="4" fontId="2678" fillId="0" borderId="0" xfId="0" applyNumberFormat="1" applyFont="1" applyAlignment="1">
      <alignment horizontal="center" vertical="center"/>
    </xf>
    <xf numFmtId="4" fontId="2680" fillId="0" borderId="0" xfId="0" applyNumberFormat="1" applyFont="1" applyAlignment="1">
      <alignment horizontal="center" vertical="center"/>
    </xf>
    <xf numFmtId="4" fontId="2682" fillId="0" borderId="0" xfId="0" applyNumberFormat="1" applyFont="1" applyAlignment="1">
      <alignment horizontal="center" vertical="center"/>
    </xf>
    <xf numFmtId="4" fontId="2684" fillId="0" borderId="0" xfId="0" applyNumberFormat="1" applyFont="1" applyAlignment="1">
      <alignment horizontal="center" vertical="center"/>
    </xf>
    <xf numFmtId="4" fontId="2686" fillId="0" borderId="0" xfId="0" applyNumberFormat="1" applyFont="1" applyAlignment="1">
      <alignment horizontal="center" vertical="center"/>
    </xf>
    <xf numFmtId="4" fontId="2688" fillId="0" borderId="0" xfId="0" applyNumberFormat="1" applyFont="1" applyAlignment="1">
      <alignment horizontal="center" vertical="center"/>
    </xf>
    <xf numFmtId="4" fontId="2690" fillId="0" borderId="0" xfId="0" applyNumberFormat="1" applyFont="1" applyAlignment="1">
      <alignment horizontal="center" vertical="center"/>
    </xf>
    <xf numFmtId="4" fontId="2699" fillId="0" borderId="0" xfId="0" applyNumberFormat="1" applyFont="1" applyAlignment="1">
      <alignment horizontal="center" vertical="center"/>
    </xf>
    <xf numFmtId="4" fontId="2701" fillId="0" borderId="0" xfId="0" applyNumberFormat="1" applyFont="1" applyAlignment="1">
      <alignment horizontal="center" vertical="center"/>
    </xf>
    <xf numFmtId="4" fontId="2703" fillId="0" borderId="0" xfId="0" applyNumberFormat="1" applyFont="1" applyAlignment="1">
      <alignment horizontal="center" vertical="center"/>
    </xf>
    <xf numFmtId="4" fontId="2705" fillId="0" borderId="0" xfId="0" applyNumberFormat="1" applyFont="1" applyAlignment="1">
      <alignment horizontal="center" vertical="center"/>
    </xf>
    <xf numFmtId="4" fontId="2707" fillId="0" borderId="0" xfId="0" applyNumberFormat="1" applyFont="1" applyAlignment="1">
      <alignment horizontal="center" vertical="center"/>
    </xf>
    <xf numFmtId="4" fontId="2709" fillId="0" borderId="0" xfId="0" applyNumberFormat="1" applyFont="1" applyAlignment="1">
      <alignment horizontal="center" vertical="center"/>
    </xf>
    <xf numFmtId="4" fontId="2711" fillId="0" borderId="0" xfId="0" applyNumberFormat="1" applyFont="1" applyAlignment="1">
      <alignment horizontal="center" vertical="center"/>
    </xf>
    <xf numFmtId="4" fontId="2713" fillId="0" borderId="0" xfId="0" applyNumberFormat="1" applyFont="1" applyAlignment="1">
      <alignment horizontal="center" vertical="center"/>
    </xf>
    <xf numFmtId="4" fontId="2715" fillId="0" borderId="0" xfId="0" applyNumberFormat="1" applyFont="1" applyAlignment="1">
      <alignment horizontal="center" vertical="center"/>
    </xf>
    <xf numFmtId="4" fontId="2717" fillId="0" borderId="0" xfId="0" applyNumberFormat="1" applyFont="1" applyAlignment="1">
      <alignment horizontal="center" vertical="center"/>
    </xf>
    <xf numFmtId="4" fontId="2726" fillId="0" borderId="0" xfId="0" applyNumberFormat="1" applyFont="1" applyAlignment="1">
      <alignment horizontal="center" vertical="center"/>
    </xf>
    <xf numFmtId="4" fontId="2728" fillId="0" borderId="0" xfId="0" applyNumberFormat="1" applyFont="1" applyAlignment="1">
      <alignment horizontal="center" vertical="center"/>
    </xf>
    <xf numFmtId="4" fontId="2730" fillId="0" borderId="0" xfId="0" applyNumberFormat="1" applyFont="1" applyAlignment="1">
      <alignment horizontal="center" vertical="center"/>
    </xf>
    <xf numFmtId="4" fontId="2732" fillId="0" borderId="0" xfId="0" applyNumberFormat="1" applyFont="1" applyAlignment="1">
      <alignment horizontal="center" vertical="center"/>
    </xf>
    <xf numFmtId="4" fontId="2734" fillId="0" borderId="0" xfId="0" applyNumberFormat="1" applyFont="1" applyAlignment="1">
      <alignment horizontal="center" vertical="center"/>
    </xf>
    <xf numFmtId="4" fontId="2736" fillId="0" borderId="0" xfId="0" applyNumberFormat="1" applyFont="1" applyAlignment="1">
      <alignment horizontal="center" vertical="center"/>
    </xf>
    <xf numFmtId="4" fontId="2738" fillId="0" borderId="0" xfId="0" applyNumberFormat="1" applyFont="1" applyAlignment="1">
      <alignment horizontal="center" vertical="center"/>
    </xf>
    <xf numFmtId="4" fontId="2740" fillId="0" borderId="0" xfId="0" applyNumberFormat="1" applyFont="1" applyAlignment="1">
      <alignment horizontal="center" vertical="center"/>
    </xf>
    <xf numFmtId="4" fontId="2742" fillId="0" borderId="0" xfId="0" applyNumberFormat="1" applyFont="1" applyAlignment="1">
      <alignment horizontal="center" vertical="center"/>
    </xf>
    <xf numFmtId="4" fontId="2744" fillId="0" borderId="0" xfId="0" applyNumberFormat="1" applyFont="1" applyAlignment="1">
      <alignment horizontal="center" vertical="center"/>
    </xf>
    <xf numFmtId="4" fontId="2753" fillId="0" borderId="0" xfId="0" applyNumberFormat="1" applyFont="1" applyAlignment="1">
      <alignment horizontal="center" vertical="center"/>
    </xf>
    <xf numFmtId="4" fontId="2755" fillId="0" borderId="0" xfId="0" applyNumberFormat="1" applyFont="1" applyAlignment="1">
      <alignment horizontal="center" vertical="center"/>
    </xf>
    <xf numFmtId="4" fontId="2757" fillId="0" borderId="0" xfId="0" applyNumberFormat="1" applyFont="1" applyAlignment="1">
      <alignment horizontal="center" vertical="center"/>
    </xf>
    <xf numFmtId="4" fontId="2759" fillId="0" borderId="0" xfId="0" applyNumberFormat="1" applyFont="1" applyAlignment="1">
      <alignment horizontal="center" vertical="center"/>
    </xf>
    <xf numFmtId="4" fontId="2761" fillId="0" borderId="0" xfId="0" applyNumberFormat="1" applyFont="1" applyAlignment="1">
      <alignment horizontal="center" vertical="center"/>
    </xf>
    <xf numFmtId="4" fontId="2763" fillId="0" borderId="0" xfId="0" applyNumberFormat="1" applyFont="1" applyAlignment="1">
      <alignment horizontal="center" vertical="center"/>
    </xf>
    <xf numFmtId="4" fontId="2765" fillId="0" borderId="0" xfId="0" applyNumberFormat="1" applyFont="1" applyAlignment="1">
      <alignment horizontal="center" vertical="center"/>
    </xf>
    <xf numFmtId="4" fontId="2767" fillId="0" borderId="0" xfId="0" applyNumberFormat="1" applyFont="1" applyAlignment="1">
      <alignment horizontal="center" vertical="center"/>
    </xf>
    <xf numFmtId="4" fontId="2769" fillId="0" borderId="0" xfId="0" applyNumberFormat="1" applyFont="1" applyAlignment="1">
      <alignment horizontal="center" vertical="center"/>
    </xf>
    <xf numFmtId="4" fontId="2771" fillId="0" borderId="0" xfId="0" applyNumberFormat="1" applyFont="1" applyAlignment="1">
      <alignment horizontal="center" vertical="center"/>
    </xf>
    <xf numFmtId="4" fontId="2780" fillId="0" borderId="0" xfId="0" applyNumberFormat="1" applyFont="1" applyAlignment="1">
      <alignment horizontal="center" vertical="center"/>
    </xf>
    <xf numFmtId="4" fontId="2782" fillId="0" borderId="0" xfId="0" applyNumberFormat="1" applyFont="1" applyAlignment="1">
      <alignment horizontal="center" vertical="center"/>
    </xf>
    <xf numFmtId="4" fontId="2784" fillId="0" borderId="0" xfId="0" applyNumberFormat="1" applyFont="1" applyAlignment="1">
      <alignment horizontal="center" vertical="center"/>
    </xf>
    <xf numFmtId="4" fontId="2786" fillId="0" borderId="0" xfId="0" applyNumberFormat="1" applyFont="1" applyAlignment="1">
      <alignment horizontal="center" vertical="center"/>
    </xf>
    <xf numFmtId="4" fontId="2788" fillId="0" borderId="0" xfId="0" applyNumberFormat="1" applyFont="1" applyAlignment="1">
      <alignment horizontal="center" vertical="center"/>
    </xf>
    <xf numFmtId="4" fontId="2790" fillId="0" borderId="0" xfId="0" applyNumberFormat="1" applyFont="1" applyAlignment="1">
      <alignment horizontal="center" vertical="center"/>
    </xf>
    <xf numFmtId="4" fontId="2792" fillId="0" borderId="0" xfId="0" applyNumberFormat="1" applyFont="1" applyAlignment="1">
      <alignment horizontal="center" vertical="center"/>
    </xf>
    <xf numFmtId="4" fontId="2794" fillId="0" borderId="0" xfId="0" applyNumberFormat="1" applyFont="1" applyAlignment="1">
      <alignment horizontal="center" vertical="center"/>
    </xf>
    <xf numFmtId="4" fontId="2796" fillId="0" borderId="0" xfId="0" applyNumberFormat="1" applyFont="1" applyAlignment="1">
      <alignment horizontal="center" vertical="center"/>
    </xf>
    <xf numFmtId="4" fontId="2798" fillId="0" borderId="0" xfId="0" applyNumberFormat="1" applyFont="1" applyAlignment="1">
      <alignment horizontal="center" vertical="center"/>
    </xf>
    <xf numFmtId="4" fontId="2807" fillId="0" borderId="0" xfId="0" applyNumberFormat="1" applyFont="1" applyAlignment="1">
      <alignment horizontal="center" vertical="center"/>
    </xf>
    <xf numFmtId="4" fontId="2809" fillId="0" borderId="0" xfId="0" applyNumberFormat="1" applyFont="1" applyAlignment="1">
      <alignment horizontal="center" vertical="center"/>
    </xf>
    <xf numFmtId="4" fontId="2811" fillId="0" borderId="0" xfId="0" applyNumberFormat="1" applyFont="1" applyAlignment="1">
      <alignment horizontal="center" vertical="center"/>
    </xf>
    <xf numFmtId="4" fontId="2813" fillId="0" borderId="0" xfId="0" applyNumberFormat="1" applyFont="1" applyAlignment="1">
      <alignment horizontal="center" vertical="center"/>
    </xf>
    <xf numFmtId="4" fontId="2815" fillId="0" borderId="0" xfId="0" applyNumberFormat="1" applyFont="1" applyAlignment="1">
      <alignment horizontal="center" vertical="center"/>
    </xf>
    <xf numFmtId="4" fontId="2817" fillId="0" borderId="0" xfId="0" applyNumberFormat="1" applyFont="1" applyAlignment="1">
      <alignment horizontal="center" vertical="center"/>
    </xf>
    <xf numFmtId="4" fontId="2819" fillId="0" borderId="0" xfId="0" applyNumberFormat="1" applyFont="1" applyAlignment="1">
      <alignment horizontal="center" vertical="center"/>
    </xf>
    <xf numFmtId="4" fontId="2821" fillId="0" borderId="0" xfId="0" applyNumberFormat="1" applyFont="1" applyAlignment="1">
      <alignment horizontal="center" vertical="center"/>
    </xf>
    <xf numFmtId="4" fontId="2823" fillId="0" borderId="0" xfId="0" applyNumberFormat="1" applyFont="1" applyAlignment="1">
      <alignment horizontal="center" vertical="center"/>
    </xf>
    <xf numFmtId="4" fontId="2825" fillId="0" borderId="0" xfId="0" applyNumberFormat="1" applyFont="1" applyAlignment="1">
      <alignment horizontal="center" vertical="center"/>
    </xf>
    <xf numFmtId="4" fontId="2834" fillId="0" borderId="0" xfId="0" applyNumberFormat="1" applyFont="1" applyAlignment="1">
      <alignment horizontal="center" vertical="center"/>
    </xf>
    <xf numFmtId="4" fontId="2836" fillId="0" borderId="0" xfId="0" applyNumberFormat="1" applyFont="1" applyAlignment="1">
      <alignment horizontal="center" vertical="center"/>
    </xf>
    <xf numFmtId="4" fontId="2838" fillId="0" borderId="0" xfId="0" applyNumberFormat="1" applyFont="1" applyAlignment="1">
      <alignment horizontal="center" vertical="center"/>
    </xf>
    <xf numFmtId="4" fontId="2840" fillId="0" borderId="0" xfId="0" applyNumberFormat="1" applyFont="1" applyAlignment="1">
      <alignment horizontal="center" vertical="center"/>
    </xf>
    <xf numFmtId="4" fontId="2842" fillId="0" borderId="0" xfId="0" applyNumberFormat="1" applyFont="1" applyAlignment="1">
      <alignment horizontal="center" vertical="center"/>
    </xf>
    <xf numFmtId="4" fontId="2844" fillId="0" borderId="0" xfId="0" applyNumberFormat="1" applyFont="1" applyAlignment="1">
      <alignment horizontal="center" vertical="center"/>
    </xf>
    <xf numFmtId="4" fontId="2846" fillId="0" borderId="0" xfId="0" applyNumberFormat="1" applyFont="1" applyAlignment="1">
      <alignment horizontal="center" vertical="center"/>
    </xf>
    <xf numFmtId="4" fontId="2848" fillId="0" borderId="0" xfId="0" applyNumberFormat="1" applyFont="1" applyAlignment="1">
      <alignment horizontal="center" vertical="center"/>
    </xf>
    <xf numFmtId="4" fontId="2850" fillId="0" borderId="0" xfId="0" applyNumberFormat="1" applyFont="1" applyAlignment="1">
      <alignment horizontal="center" vertical="center"/>
    </xf>
    <xf numFmtId="4" fontId="2852" fillId="0" borderId="0" xfId="0" applyNumberFormat="1" applyFont="1" applyAlignment="1">
      <alignment horizontal="center" vertical="center"/>
    </xf>
    <xf numFmtId="4" fontId="2861" fillId="0" borderId="0" xfId="0" applyNumberFormat="1" applyFont="1" applyAlignment="1">
      <alignment horizontal="center" vertical="center"/>
    </xf>
    <xf numFmtId="4" fontId="2863" fillId="0" borderId="0" xfId="0" applyNumberFormat="1" applyFont="1" applyAlignment="1">
      <alignment horizontal="center" vertical="center"/>
    </xf>
    <xf numFmtId="4" fontId="2865" fillId="0" borderId="0" xfId="0" applyNumberFormat="1" applyFont="1" applyAlignment="1">
      <alignment horizontal="center" vertical="center"/>
    </xf>
    <xf numFmtId="4" fontId="2867" fillId="0" borderId="0" xfId="0" applyNumberFormat="1" applyFont="1" applyAlignment="1">
      <alignment horizontal="center" vertical="center"/>
    </xf>
    <xf numFmtId="4" fontId="2869" fillId="0" borderId="0" xfId="0" applyNumberFormat="1" applyFont="1" applyAlignment="1">
      <alignment horizontal="center" vertical="center"/>
    </xf>
    <xf numFmtId="4" fontId="2871" fillId="0" borderId="0" xfId="0" applyNumberFormat="1" applyFont="1" applyAlignment="1">
      <alignment horizontal="center" vertical="center"/>
    </xf>
    <xf numFmtId="4" fontId="2873" fillId="0" borderId="0" xfId="0" applyNumberFormat="1" applyFont="1" applyAlignment="1">
      <alignment horizontal="center" vertical="center"/>
    </xf>
    <xf numFmtId="4" fontId="2875" fillId="0" borderId="0" xfId="0" applyNumberFormat="1" applyFont="1" applyAlignment="1">
      <alignment horizontal="center" vertical="center"/>
    </xf>
    <xf numFmtId="4" fontId="2877" fillId="0" borderId="0" xfId="0" applyNumberFormat="1" applyFont="1" applyAlignment="1">
      <alignment horizontal="center" vertical="center"/>
    </xf>
    <xf numFmtId="4" fontId="2879" fillId="0" borderId="0" xfId="0" applyNumberFormat="1" applyFont="1" applyAlignment="1">
      <alignment horizontal="center" vertical="center"/>
    </xf>
    <xf numFmtId="4" fontId="2888" fillId="0" borderId="0" xfId="0" applyNumberFormat="1" applyFont="1" applyAlignment="1">
      <alignment horizontal="center" vertical="center"/>
    </xf>
    <xf numFmtId="4" fontId="2890" fillId="0" borderId="0" xfId="0" applyNumberFormat="1" applyFont="1" applyAlignment="1">
      <alignment horizontal="center" vertical="center"/>
    </xf>
    <xf numFmtId="4" fontId="2892" fillId="0" borderId="0" xfId="0" applyNumberFormat="1" applyFont="1" applyAlignment="1">
      <alignment horizontal="center" vertical="center"/>
    </xf>
    <xf numFmtId="4" fontId="2894" fillId="0" borderId="0" xfId="0" applyNumberFormat="1" applyFont="1" applyAlignment="1">
      <alignment horizontal="center" vertical="center"/>
    </xf>
    <xf numFmtId="4" fontId="2896" fillId="0" borderId="0" xfId="0" applyNumberFormat="1" applyFont="1" applyAlignment="1">
      <alignment horizontal="center" vertical="center"/>
    </xf>
    <xf numFmtId="4" fontId="2898" fillId="0" borderId="0" xfId="0" applyNumberFormat="1" applyFont="1" applyAlignment="1">
      <alignment horizontal="center" vertical="center"/>
    </xf>
    <xf numFmtId="4" fontId="2900" fillId="0" borderId="0" xfId="0" applyNumberFormat="1" applyFont="1" applyAlignment="1">
      <alignment horizontal="center" vertical="center"/>
    </xf>
    <xf numFmtId="4" fontId="2902" fillId="0" borderId="0" xfId="0" applyNumberFormat="1" applyFont="1" applyAlignment="1">
      <alignment horizontal="center" vertical="center"/>
    </xf>
    <xf numFmtId="4" fontId="2904" fillId="0" borderId="0" xfId="0" applyNumberFormat="1" applyFont="1" applyAlignment="1">
      <alignment horizontal="center" vertical="center"/>
    </xf>
    <xf numFmtId="4" fontId="2906" fillId="0" borderId="0" xfId="0" applyNumberFormat="1" applyFont="1" applyAlignment="1">
      <alignment horizontal="center" vertical="center"/>
    </xf>
    <xf numFmtId="4" fontId="2915" fillId="0" borderId="0" xfId="0" applyNumberFormat="1" applyFont="1" applyAlignment="1">
      <alignment horizontal="center" vertical="center"/>
    </xf>
    <xf numFmtId="4" fontId="2917" fillId="0" borderId="0" xfId="0" applyNumberFormat="1" applyFont="1" applyAlignment="1">
      <alignment horizontal="center" vertical="center"/>
    </xf>
    <xf numFmtId="4" fontId="2919" fillId="0" borderId="0" xfId="0" applyNumberFormat="1" applyFont="1" applyAlignment="1">
      <alignment horizontal="center" vertical="center"/>
    </xf>
    <xf numFmtId="4" fontId="2921" fillId="0" borderId="0" xfId="0" applyNumberFormat="1" applyFont="1" applyAlignment="1">
      <alignment horizontal="center" vertical="center"/>
    </xf>
    <xf numFmtId="4" fontId="2923" fillId="0" borderId="0" xfId="0" applyNumberFormat="1" applyFont="1" applyAlignment="1">
      <alignment horizontal="center" vertical="center"/>
    </xf>
    <xf numFmtId="4" fontId="2925" fillId="0" borderId="0" xfId="0" applyNumberFormat="1" applyFont="1" applyAlignment="1">
      <alignment horizontal="center" vertical="center"/>
    </xf>
    <xf numFmtId="4" fontId="2927" fillId="0" borderId="0" xfId="0" applyNumberFormat="1" applyFont="1" applyAlignment="1">
      <alignment horizontal="center" vertical="center"/>
    </xf>
    <xf numFmtId="4" fontId="2929" fillId="0" borderId="0" xfId="0" applyNumberFormat="1" applyFont="1" applyAlignment="1">
      <alignment horizontal="center" vertical="center"/>
    </xf>
    <xf numFmtId="4" fontId="2931" fillId="0" borderId="0" xfId="0" applyNumberFormat="1" applyFont="1" applyAlignment="1">
      <alignment horizontal="center" vertical="center"/>
    </xf>
    <xf numFmtId="4" fontId="2933" fillId="0" borderId="0" xfId="0" applyNumberFormat="1" applyFont="1" applyAlignment="1">
      <alignment horizontal="center" vertical="center"/>
    </xf>
    <xf numFmtId="4" fontId="2942" fillId="0" borderId="0" xfId="0" applyNumberFormat="1" applyFont="1" applyAlignment="1">
      <alignment horizontal="center" vertical="center"/>
    </xf>
    <xf numFmtId="4" fontId="2944" fillId="0" borderId="0" xfId="0" applyNumberFormat="1" applyFont="1" applyAlignment="1">
      <alignment horizontal="center" vertical="center"/>
    </xf>
    <xf numFmtId="4" fontId="2946" fillId="0" borderId="0" xfId="0" applyNumberFormat="1" applyFont="1" applyAlignment="1">
      <alignment horizontal="center" vertical="center"/>
    </xf>
    <xf numFmtId="4" fontId="2948" fillId="0" borderId="0" xfId="0" applyNumberFormat="1" applyFont="1" applyAlignment="1">
      <alignment horizontal="center" vertical="center"/>
    </xf>
    <xf numFmtId="4" fontId="2950" fillId="0" borderId="0" xfId="0" applyNumberFormat="1" applyFont="1" applyAlignment="1">
      <alignment horizontal="center" vertical="center"/>
    </xf>
    <xf numFmtId="4" fontId="2952" fillId="0" borderId="0" xfId="0" applyNumberFormat="1" applyFont="1" applyAlignment="1">
      <alignment horizontal="center" vertical="center"/>
    </xf>
    <xf numFmtId="4" fontId="2954" fillId="0" borderId="0" xfId="0" applyNumberFormat="1" applyFont="1" applyAlignment="1">
      <alignment horizontal="center" vertical="center"/>
    </xf>
    <xf numFmtId="4" fontId="2956" fillId="0" borderId="0" xfId="0" applyNumberFormat="1" applyFont="1" applyAlignment="1">
      <alignment horizontal="center" vertical="center"/>
    </xf>
    <xf numFmtId="4" fontId="2958" fillId="0" borderId="0" xfId="0" applyNumberFormat="1" applyFont="1" applyAlignment="1">
      <alignment horizontal="center" vertical="center"/>
    </xf>
    <xf numFmtId="4" fontId="2960" fillId="0" borderId="0" xfId="0" applyNumberFormat="1" applyFont="1" applyAlignment="1">
      <alignment horizontal="center" vertical="center"/>
    </xf>
    <xf numFmtId="4" fontId="2969" fillId="0" borderId="0" xfId="0" applyNumberFormat="1" applyFont="1" applyAlignment="1">
      <alignment horizontal="center" vertical="center"/>
    </xf>
    <xf numFmtId="4" fontId="2971" fillId="0" borderId="0" xfId="0" applyNumberFormat="1" applyFont="1" applyAlignment="1">
      <alignment horizontal="center" vertical="center"/>
    </xf>
    <xf numFmtId="4" fontId="2973" fillId="0" borderId="0" xfId="0" applyNumberFormat="1" applyFont="1" applyAlignment="1">
      <alignment horizontal="center" vertical="center"/>
    </xf>
    <xf numFmtId="4" fontId="2975" fillId="0" borderId="0" xfId="0" applyNumberFormat="1" applyFont="1" applyAlignment="1">
      <alignment horizontal="center" vertical="center"/>
    </xf>
    <xf numFmtId="4" fontId="2977" fillId="0" borderId="0" xfId="0" applyNumberFormat="1" applyFont="1" applyAlignment="1">
      <alignment horizontal="center" vertical="center"/>
    </xf>
    <xf numFmtId="4" fontId="2979" fillId="0" borderId="0" xfId="0" applyNumberFormat="1" applyFont="1" applyAlignment="1">
      <alignment horizontal="center" vertical="center"/>
    </xf>
    <xf numFmtId="4" fontId="2981" fillId="0" borderId="0" xfId="0" applyNumberFormat="1" applyFont="1" applyAlignment="1">
      <alignment horizontal="center" vertical="center"/>
    </xf>
    <xf numFmtId="4" fontId="2983" fillId="0" borderId="0" xfId="0" applyNumberFormat="1" applyFont="1" applyAlignment="1">
      <alignment horizontal="center" vertical="center"/>
    </xf>
    <xf numFmtId="4" fontId="2985" fillId="0" borderId="0" xfId="0" applyNumberFormat="1" applyFont="1" applyAlignment="1">
      <alignment horizontal="center" vertical="center"/>
    </xf>
    <xf numFmtId="4" fontId="2987" fillId="0" borderId="0" xfId="0" applyNumberFormat="1" applyFont="1" applyAlignment="1">
      <alignment horizontal="center" vertical="center"/>
    </xf>
    <xf numFmtId="4" fontId="2996" fillId="0" borderId="0" xfId="0" applyNumberFormat="1" applyFont="1" applyAlignment="1">
      <alignment horizontal="center" vertical="center"/>
    </xf>
    <xf numFmtId="4" fontId="2998" fillId="0" borderId="0" xfId="0" applyNumberFormat="1" applyFont="1" applyAlignment="1">
      <alignment horizontal="center" vertical="center"/>
    </xf>
    <xf numFmtId="4" fontId="3000" fillId="0" borderId="0" xfId="0" applyNumberFormat="1" applyFont="1" applyAlignment="1">
      <alignment horizontal="center" vertical="center"/>
    </xf>
    <xf numFmtId="4" fontId="3002" fillId="0" borderId="0" xfId="0" applyNumberFormat="1" applyFont="1" applyAlignment="1">
      <alignment horizontal="center" vertical="center"/>
    </xf>
    <xf numFmtId="4" fontId="3004" fillId="0" borderId="0" xfId="0" applyNumberFormat="1" applyFont="1" applyAlignment="1">
      <alignment horizontal="center" vertical="center"/>
    </xf>
    <xf numFmtId="4" fontId="3006" fillId="0" borderId="0" xfId="0" applyNumberFormat="1" applyFont="1" applyAlignment="1">
      <alignment horizontal="center" vertical="center"/>
    </xf>
    <xf numFmtId="4" fontId="3008" fillId="0" borderId="0" xfId="0" applyNumberFormat="1" applyFont="1" applyAlignment="1">
      <alignment horizontal="center" vertical="center"/>
    </xf>
    <xf numFmtId="4" fontId="3010" fillId="0" borderId="0" xfId="0" applyNumberFormat="1" applyFont="1" applyAlignment="1">
      <alignment horizontal="center" vertical="center"/>
    </xf>
    <xf numFmtId="4" fontId="3012" fillId="0" borderId="0" xfId="0" applyNumberFormat="1" applyFont="1" applyAlignment="1">
      <alignment horizontal="center" vertical="center"/>
    </xf>
    <xf numFmtId="4" fontId="3014" fillId="0" borderId="0" xfId="0" applyNumberFormat="1" applyFont="1" applyAlignment="1">
      <alignment horizontal="center" vertical="center"/>
    </xf>
    <xf numFmtId="4" fontId="3023" fillId="0" borderId="0" xfId="0" applyNumberFormat="1" applyFont="1" applyAlignment="1">
      <alignment horizontal="center" vertical="center"/>
    </xf>
    <xf numFmtId="4" fontId="3025" fillId="0" borderId="0" xfId="0" applyNumberFormat="1" applyFont="1" applyAlignment="1">
      <alignment horizontal="center" vertical="center"/>
    </xf>
    <xf numFmtId="4" fontId="3027" fillId="0" borderId="0" xfId="0" applyNumberFormat="1" applyFont="1" applyAlignment="1">
      <alignment horizontal="center" vertical="center"/>
    </xf>
    <xf numFmtId="4" fontId="3029" fillId="0" borderId="0" xfId="0" applyNumberFormat="1" applyFont="1" applyAlignment="1">
      <alignment horizontal="center" vertical="center"/>
    </xf>
    <xf numFmtId="4" fontId="3031" fillId="0" borderId="0" xfId="0" applyNumberFormat="1" applyFont="1" applyAlignment="1">
      <alignment horizontal="center" vertical="center"/>
    </xf>
    <xf numFmtId="4" fontId="3033" fillId="0" borderId="0" xfId="0" applyNumberFormat="1" applyFont="1" applyAlignment="1">
      <alignment horizontal="center" vertical="center"/>
    </xf>
    <xf numFmtId="4" fontId="3035" fillId="0" borderId="0" xfId="0" applyNumberFormat="1" applyFont="1" applyAlignment="1">
      <alignment horizontal="center" vertical="center"/>
    </xf>
    <xf numFmtId="4" fontId="3037" fillId="0" borderId="0" xfId="0" applyNumberFormat="1" applyFont="1" applyAlignment="1">
      <alignment horizontal="center" vertical="center"/>
    </xf>
    <xf numFmtId="4" fontId="3039" fillId="0" borderId="0" xfId="0" applyNumberFormat="1" applyFont="1" applyAlignment="1">
      <alignment horizontal="center" vertical="center"/>
    </xf>
    <xf numFmtId="4" fontId="3041" fillId="0" borderId="0" xfId="0" applyNumberFormat="1" applyFont="1" applyAlignment="1">
      <alignment horizontal="center" vertical="center"/>
    </xf>
    <xf numFmtId="4" fontId="3050" fillId="0" borderId="0" xfId="0" applyNumberFormat="1" applyFont="1" applyAlignment="1">
      <alignment horizontal="center" vertical="center"/>
    </xf>
    <xf numFmtId="4" fontId="3052" fillId="0" borderId="0" xfId="0" applyNumberFormat="1" applyFont="1" applyAlignment="1">
      <alignment horizontal="center" vertical="center"/>
    </xf>
    <xf numFmtId="4" fontId="3054" fillId="0" borderId="0" xfId="0" applyNumberFormat="1" applyFont="1" applyAlignment="1">
      <alignment horizontal="center" vertical="center"/>
    </xf>
    <xf numFmtId="4" fontId="3056" fillId="0" borderId="0" xfId="0" applyNumberFormat="1" applyFont="1" applyAlignment="1">
      <alignment horizontal="center" vertical="center"/>
    </xf>
    <xf numFmtId="4" fontId="3058" fillId="0" borderId="0" xfId="0" applyNumberFormat="1" applyFont="1" applyAlignment="1">
      <alignment horizontal="center" vertical="center"/>
    </xf>
    <xf numFmtId="4" fontId="3060" fillId="0" borderId="0" xfId="0" applyNumberFormat="1" applyFont="1" applyAlignment="1">
      <alignment horizontal="center" vertical="center"/>
    </xf>
    <xf numFmtId="4" fontId="3062" fillId="0" borderId="0" xfId="0" applyNumberFormat="1" applyFont="1" applyAlignment="1">
      <alignment horizontal="center" vertical="center"/>
    </xf>
    <xf numFmtId="4" fontId="3064" fillId="0" borderId="0" xfId="0" applyNumberFormat="1" applyFont="1" applyAlignment="1">
      <alignment horizontal="center" vertical="center"/>
    </xf>
    <xf numFmtId="4" fontId="3066" fillId="0" borderId="0" xfId="0" applyNumberFormat="1" applyFont="1" applyAlignment="1">
      <alignment horizontal="center" vertical="center"/>
    </xf>
    <xf numFmtId="4" fontId="3068" fillId="0" borderId="0" xfId="0" applyNumberFormat="1" applyFont="1" applyAlignment="1">
      <alignment horizontal="center" vertical="center"/>
    </xf>
    <xf numFmtId="4" fontId="3077" fillId="0" borderId="0" xfId="0" applyNumberFormat="1" applyFont="1" applyAlignment="1">
      <alignment horizontal="center" vertical="center"/>
    </xf>
    <xf numFmtId="4" fontId="3079" fillId="0" borderId="0" xfId="0" applyNumberFormat="1" applyFont="1" applyAlignment="1">
      <alignment horizontal="center" vertical="center"/>
    </xf>
    <xf numFmtId="4" fontId="3081" fillId="0" borderId="0" xfId="0" applyNumberFormat="1" applyFont="1" applyAlignment="1">
      <alignment horizontal="center" vertical="center"/>
    </xf>
    <xf numFmtId="4" fontId="3083" fillId="0" borderId="0" xfId="0" applyNumberFormat="1" applyFont="1" applyAlignment="1">
      <alignment horizontal="center" vertical="center"/>
    </xf>
    <xf numFmtId="4" fontId="3085" fillId="0" borderId="0" xfId="0" applyNumberFormat="1" applyFont="1" applyAlignment="1">
      <alignment horizontal="center" vertical="center"/>
    </xf>
    <xf numFmtId="4" fontId="3087" fillId="0" borderId="0" xfId="0" applyNumberFormat="1" applyFont="1" applyAlignment="1">
      <alignment horizontal="center" vertical="center"/>
    </xf>
    <xf numFmtId="4" fontId="3089" fillId="0" borderId="0" xfId="0" applyNumberFormat="1" applyFont="1" applyAlignment="1">
      <alignment horizontal="center" vertical="center"/>
    </xf>
    <xf numFmtId="4" fontId="3091" fillId="0" borderId="0" xfId="0" applyNumberFormat="1" applyFont="1" applyAlignment="1">
      <alignment horizontal="center" vertical="center"/>
    </xf>
    <xf numFmtId="4" fontId="3093" fillId="0" borderId="0" xfId="0" applyNumberFormat="1" applyFont="1" applyAlignment="1">
      <alignment horizontal="center" vertical="center"/>
    </xf>
    <xf numFmtId="4" fontId="3095" fillId="0" borderId="0" xfId="0" applyNumberFormat="1" applyFont="1" applyAlignment="1">
      <alignment horizontal="center" vertical="center"/>
    </xf>
    <xf numFmtId="4" fontId="3104" fillId="0" borderId="0" xfId="0" applyNumberFormat="1" applyFont="1" applyAlignment="1">
      <alignment horizontal="center" vertical="center"/>
    </xf>
    <xf numFmtId="4" fontId="3106" fillId="0" borderId="0" xfId="0" applyNumberFormat="1" applyFont="1" applyAlignment="1">
      <alignment horizontal="center" vertical="center"/>
    </xf>
    <xf numFmtId="4" fontId="3108" fillId="0" borderId="0" xfId="0" applyNumberFormat="1" applyFont="1" applyAlignment="1">
      <alignment horizontal="center" vertical="center"/>
    </xf>
    <xf numFmtId="4" fontId="3110" fillId="0" borderId="0" xfId="0" applyNumberFormat="1" applyFont="1" applyAlignment="1">
      <alignment horizontal="center" vertical="center"/>
    </xf>
    <xf numFmtId="4" fontId="3112" fillId="0" borderId="0" xfId="0" applyNumberFormat="1" applyFont="1" applyAlignment="1">
      <alignment horizontal="center" vertical="center"/>
    </xf>
    <xf numFmtId="4" fontId="3114" fillId="0" borderId="0" xfId="0" applyNumberFormat="1" applyFont="1" applyAlignment="1">
      <alignment horizontal="center" vertical="center"/>
    </xf>
    <xf numFmtId="4" fontId="3116" fillId="0" borderId="0" xfId="0" applyNumberFormat="1" applyFont="1" applyAlignment="1">
      <alignment horizontal="center" vertical="center"/>
    </xf>
    <xf numFmtId="4" fontId="3118" fillId="0" borderId="0" xfId="0" applyNumberFormat="1" applyFont="1" applyAlignment="1">
      <alignment horizontal="center" vertical="center"/>
    </xf>
    <xf numFmtId="4" fontId="3120" fillId="0" borderId="0" xfId="0" applyNumberFormat="1" applyFont="1" applyAlignment="1">
      <alignment horizontal="center" vertical="center"/>
    </xf>
    <xf numFmtId="4" fontId="3122" fillId="0" borderId="0" xfId="0" applyNumberFormat="1" applyFont="1" applyAlignment="1">
      <alignment horizontal="center" vertical="center"/>
    </xf>
    <xf numFmtId="4" fontId="3131" fillId="0" borderId="0" xfId="0" applyNumberFormat="1" applyFont="1" applyAlignment="1">
      <alignment horizontal="center" vertical="center"/>
    </xf>
    <xf numFmtId="4" fontId="3133" fillId="0" borderId="0" xfId="0" applyNumberFormat="1" applyFont="1" applyAlignment="1">
      <alignment horizontal="center" vertical="center"/>
    </xf>
    <xf numFmtId="4" fontId="3135" fillId="0" borderId="0" xfId="0" applyNumberFormat="1" applyFont="1" applyAlignment="1">
      <alignment horizontal="center" vertical="center"/>
    </xf>
    <xf numFmtId="4" fontId="3137" fillId="0" borderId="0" xfId="0" applyNumberFormat="1" applyFont="1" applyAlignment="1">
      <alignment horizontal="center" vertical="center"/>
    </xf>
    <xf numFmtId="4" fontId="3139" fillId="0" borderId="0" xfId="0" applyNumberFormat="1" applyFont="1" applyAlignment="1">
      <alignment horizontal="center" vertical="center"/>
    </xf>
    <xf numFmtId="4" fontId="3141" fillId="0" borderId="0" xfId="0" applyNumberFormat="1" applyFont="1" applyAlignment="1">
      <alignment horizontal="center" vertical="center"/>
    </xf>
    <xf numFmtId="4" fontId="3143" fillId="0" borderId="0" xfId="0" applyNumberFormat="1" applyFont="1" applyAlignment="1">
      <alignment horizontal="center" vertical="center"/>
    </xf>
    <xf numFmtId="4" fontId="3145" fillId="0" borderId="0" xfId="0" applyNumberFormat="1" applyFont="1" applyAlignment="1">
      <alignment horizontal="center" vertical="center"/>
    </xf>
    <xf numFmtId="4" fontId="3147" fillId="0" borderId="0" xfId="0" applyNumberFormat="1" applyFont="1" applyAlignment="1">
      <alignment horizontal="center" vertical="center"/>
    </xf>
    <xf numFmtId="4" fontId="3149" fillId="0" borderId="0" xfId="0" applyNumberFormat="1" applyFont="1" applyAlignment="1">
      <alignment horizontal="center" vertical="center"/>
    </xf>
    <xf numFmtId="4" fontId="3158" fillId="0" borderId="0" xfId="0" applyNumberFormat="1" applyFont="1" applyAlignment="1">
      <alignment horizontal="center" vertical="center"/>
    </xf>
    <xf numFmtId="4" fontId="3160" fillId="0" borderId="0" xfId="0" applyNumberFormat="1" applyFont="1" applyAlignment="1">
      <alignment horizontal="center" vertical="center"/>
    </xf>
    <xf numFmtId="4" fontId="3162" fillId="0" borderId="0" xfId="0" applyNumberFormat="1" applyFont="1" applyAlignment="1">
      <alignment horizontal="center" vertical="center"/>
    </xf>
    <xf numFmtId="4" fontId="3164" fillId="0" borderId="0" xfId="0" applyNumberFormat="1" applyFont="1" applyAlignment="1">
      <alignment horizontal="center" vertical="center"/>
    </xf>
    <xf numFmtId="4" fontId="3166" fillId="0" borderId="0" xfId="0" applyNumberFormat="1" applyFont="1" applyAlignment="1">
      <alignment horizontal="center" vertical="center"/>
    </xf>
    <xf numFmtId="4" fontId="3168" fillId="0" borderId="0" xfId="0" applyNumberFormat="1" applyFont="1" applyAlignment="1">
      <alignment horizontal="center" vertical="center"/>
    </xf>
    <xf numFmtId="4" fontId="3170" fillId="0" borderId="0" xfId="0" applyNumberFormat="1" applyFont="1" applyAlignment="1">
      <alignment horizontal="center" vertical="center"/>
    </xf>
    <xf numFmtId="4" fontId="3172" fillId="0" borderId="0" xfId="0" applyNumberFormat="1" applyFont="1" applyAlignment="1">
      <alignment horizontal="center" vertical="center"/>
    </xf>
    <xf numFmtId="4" fontId="3174" fillId="0" borderId="0" xfId="0" applyNumberFormat="1" applyFont="1" applyAlignment="1">
      <alignment horizontal="center" vertical="center"/>
    </xf>
    <xf numFmtId="4" fontId="3176" fillId="0" borderId="0" xfId="0" applyNumberFormat="1" applyFont="1" applyAlignment="1">
      <alignment horizontal="center" vertical="center"/>
    </xf>
    <xf numFmtId="4" fontId="3185" fillId="0" borderId="0" xfId="0" applyNumberFormat="1" applyFont="1" applyAlignment="1">
      <alignment horizontal="center" vertical="center"/>
    </xf>
    <xf numFmtId="4" fontId="3187" fillId="0" borderId="0" xfId="0" applyNumberFormat="1" applyFont="1" applyAlignment="1">
      <alignment horizontal="center" vertical="center"/>
    </xf>
    <xf numFmtId="4" fontId="3189" fillId="0" borderId="0" xfId="0" applyNumberFormat="1" applyFont="1" applyAlignment="1">
      <alignment horizontal="center" vertical="center"/>
    </xf>
    <xf numFmtId="4" fontId="3191" fillId="0" borderId="0" xfId="0" applyNumberFormat="1" applyFont="1" applyAlignment="1">
      <alignment horizontal="center" vertical="center"/>
    </xf>
    <xf numFmtId="4" fontId="3193" fillId="0" borderId="0" xfId="0" applyNumberFormat="1" applyFont="1" applyAlignment="1">
      <alignment horizontal="center" vertical="center"/>
    </xf>
    <xf numFmtId="4" fontId="3195" fillId="0" borderId="0" xfId="0" applyNumberFormat="1" applyFont="1" applyAlignment="1">
      <alignment horizontal="center" vertical="center"/>
    </xf>
    <xf numFmtId="4" fontId="3197" fillId="0" borderId="0" xfId="0" applyNumberFormat="1" applyFont="1" applyAlignment="1">
      <alignment horizontal="center" vertical="center"/>
    </xf>
    <xf numFmtId="4" fontId="3199" fillId="0" borderId="0" xfId="0" applyNumberFormat="1" applyFont="1" applyAlignment="1">
      <alignment horizontal="center" vertical="center"/>
    </xf>
    <xf numFmtId="4" fontId="3201" fillId="0" borderId="0" xfId="0" applyNumberFormat="1" applyFont="1" applyAlignment="1">
      <alignment horizontal="center" vertical="center"/>
    </xf>
    <xf numFmtId="4" fontId="3203" fillId="0" borderId="0" xfId="0" applyNumberFormat="1" applyFont="1" applyAlignment="1">
      <alignment horizontal="center" vertical="center"/>
    </xf>
    <xf numFmtId="4" fontId="3212" fillId="0" borderId="0" xfId="0" applyNumberFormat="1" applyFont="1" applyAlignment="1">
      <alignment horizontal="center" vertical="center"/>
    </xf>
    <xf numFmtId="4" fontId="3214" fillId="0" borderId="0" xfId="0" applyNumberFormat="1" applyFont="1" applyAlignment="1">
      <alignment horizontal="center" vertical="center"/>
    </xf>
    <xf numFmtId="4" fontId="3216" fillId="0" borderId="0" xfId="0" applyNumberFormat="1" applyFont="1" applyAlignment="1">
      <alignment horizontal="center" vertical="center"/>
    </xf>
    <xf numFmtId="4" fontId="3218" fillId="0" borderId="0" xfId="0" applyNumberFormat="1" applyFont="1" applyAlignment="1">
      <alignment horizontal="center" vertical="center"/>
    </xf>
    <xf numFmtId="4" fontId="3220" fillId="0" borderId="0" xfId="0" applyNumberFormat="1" applyFont="1" applyAlignment="1">
      <alignment horizontal="center" vertical="center"/>
    </xf>
    <xf numFmtId="4" fontId="3222" fillId="0" borderId="0" xfId="0" applyNumberFormat="1" applyFont="1" applyAlignment="1">
      <alignment horizontal="center" vertical="center"/>
    </xf>
    <xf numFmtId="4" fontId="3224" fillId="0" borderId="0" xfId="0" applyNumberFormat="1" applyFont="1" applyAlignment="1">
      <alignment horizontal="center" vertical="center"/>
    </xf>
    <xf numFmtId="4" fontId="3226" fillId="0" borderId="0" xfId="0" applyNumberFormat="1" applyFont="1" applyAlignment="1">
      <alignment horizontal="center" vertical="center"/>
    </xf>
    <xf numFmtId="4" fontId="3228" fillId="0" borderId="0" xfId="0" applyNumberFormat="1" applyFont="1" applyAlignment="1">
      <alignment horizontal="center" vertical="center"/>
    </xf>
    <xf numFmtId="4" fontId="3230" fillId="0" borderId="0" xfId="0" applyNumberFormat="1" applyFont="1" applyAlignment="1">
      <alignment horizontal="center" vertical="center"/>
    </xf>
    <xf numFmtId="4" fontId="3239" fillId="0" borderId="0" xfId="0" applyNumberFormat="1" applyFont="1" applyAlignment="1">
      <alignment horizontal="center" vertical="center"/>
    </xf>
    <xf numFmtId="4" fontId="3241" fillId="0" borderId="0" xfId="0" applyNumberFormat="1" applyFont="1" applyAlignment="1">
      <alignment horizontal="center" vertical="center"/>
    </xf>
    <xf numFmtId="4" fontId="3243" fillId="0" borderId="0" xfId="0" applyNumberFormat="1" applyFont="1" applyAlignment="1">
      <alignment horizontal="center" vertical="center"/>
    </xf>
    <xf numFmtId="4" fontId="3245" fillId="0" borderId="0" xfId="0" applyNumberFormat="1" applyFont="1" applyAlignment="1">
      <alignment horizontal="center" vertical="center"/>
    </xf>
    <xf numFmtId="4" fontId="3247" fillId="0" borderId="0" xfId="0" applyNumberFormat="1" applyFont="1" applyAlignment="1">
      <alignment horizontal="center" vertical="center"/>
    </xf>
    <xf numFmtId="4" fontId="3249" fillId="0" borderId="0" xfId="0" applyNumberFormat="1" applyFont="1" applyAlignment="1">
      <alignment horizontal="center" vertical="center"/>
    </xf>
    <xf numFmtId="4" fontId="3251" fillId="0" borderId="0" xfId="0" applyNumberFormat="1" applyFont="1" applyAlignment="1">
      <alignment horizontal="center" vertical="center"/>
    </xf>
    <xf numFmtId="4" fontId="3253" fillId="0" borderId="0" xfId="0" applyNumberFormat="1" applyFont="1" applyAlignment="1">
      <alignment horizontal="center" vertical="center"/>
    </xf>
    <xf numFmtId="4" fontId="3255" fillId="0" borderId="0" xfId="0" applyNumberFormat="1" applyFont="1" applyAlignment="1">
      <alignment horizontal="center" vertical="center"/>
    </xf>
    <xf numFmtId="4" fontId="3257" fillId="0" borderId="0" xfId="0" applyNumberFormat="1" applyFont="1" applyAlignment="1">
      <alignment horizontal="center" vertical="center"/>
    </xf>
    <xf numFmtId="4" fontId="3266" fillId="0" borderId="0" xfId="0" applyNumberFormat="1" applyFont="1" applyAlignment="1">
      <alignment horizontal="center" vertical="center"/>
    </xf>
    <xf numFmtId="4" fontId="3268" fillId="0" borderId="0" xfId="0" applyNumberFormat="1" applyFont="1" applyAlignment="1">
      <alignment horizontal="center" vertical="center"/>
    </xf>
    <xf numFmtId="4" fontId="3270" fillId="0" borderId="0" xfId="0" applyNumberFormat="1" applyFont="1" applyAlignment="1">
      <alignment horizontal="center" vertical="center"/>
    </xf>
    <xf numFmtId="4" fontId="3272" fillId="0" borderId="0" xfId="0" applyNumberFormat="1" applyFont="1" applyAlignment="1">
      <alignment horizontal="center" vertical="center"/>
    </xf>
    <xf numFmtId="4" fontId="3274" fillId="0" borderId="0" xfId="0" applyNumberFormat="1" applyFont="1" applyAlignment="1">
      <alignment horizontal="center" vertical="center"/>
    </xf>
    <xf numFmtId="4" fontId="3276" fillId="0" borderId="0" xfId="0" applyNumberFormat="1" applyFont="1" applyAlignment="1">
      <alignment horizontal="center" vertical="center"/>
    </xf>
    <xf numFmtId="4" fontId="3278" fillId="0" borderId="0" xfId="0" applyNumberFormat="1" applyFont="1" applyAlignment="1">
      <alignment horizontal="center" vertical="center"/>
    </xf>
    <xf numFmtId="4" fontId="3280" fillId="0" borderId="0" xfId="0" applyNumberFormat="1" applyFont="1" applyAlignment="1">
      <alignment horizontal="center" vertical="center"/>
    </xf>
    <xf numFmtId="4" fontId="3282" fillId="0" borderId="0" xfId="0" applyNumberFormat="1" applyFont="1" applyAlignment="1">
      <alignment horizontal="center" vertical="center"/>
    </xf>
    <xf numFmtId="4" fontId="3284" fillId="0" borderId="0" xfId="0" applyNumberFormat="1" applyFont="1" applyAlignment="1">
      <alignment horizontal="center" vertical="center"/>
    </xf>
    <xf numFmtId="4" fontId="3293" fillId="0" borderId="0" xfId="0" applyNumberFormat="1" applyFont="1" applyAlignment="1">
      <alignment horizontal="center" vertical="center"/>
    </xf>
    <xf numFmtId="4" fontId="3295" fillId="0" borderId="0" xfId="0" applyNumberFormat="1" applyFont="1" applyAlignment="1">
      <alignment horizontal="center" vertical="center"/>
    </xf>
    <xf numFmtId="4" fontId="3297" fillId="0" borderId="0" xfId="0" applyNumberFormat="1" applyFont="1" applyAlignment="1">
      <alignment horizontal="center" vertical="center"/>
    </xf>
    <xf numFmtId="4" fontId="3299" fillId="0" borderId="0" xfId="0" applyNumberFormat="1" applyFont="1" applyAlignment="1">
      <alignment horizontal="center" vertical="center"/>
    </xf>
    <xf numFmtId="4" fontId="3301" fillId="0" borderId="0" xfId="0" applyNumberFormat="1" applyFont="1" applyAlignment="1">
      <alignment horizontal="center" vertical="center"/>
    </xf>
    <xf numFmtId="4" fontId="3303" fillId="0" borderId="0" xfId="0" applyNumberFormat="1" applyFont="1" applyAlignment="1">
      <alignment horizontal="center" vertical="center"/>
    </xf>
    <xf numFmtId="4" fontId="3305" fillId="0" borderId="0" xfId="0" applyNumberFormat="1" applyFont="1" applyAlignment="1">
      <alignment horizontal="center" vertical="center"/>
    </xf>
    <xf numFmtId="4" fontId="3307" fillId="0" borderId="0" xfId="0" applyNumberFormat="1" applyFont="1" applyAlignment="1">
      <alignment horizontal="center" vertical="center"/>
    </xf>
    <xf numFmtId="4" fontId="3309" fillId="0" borderId="0" xfId="0" applyNumberFormat="1" applyFont="1" applyAlignment="1">
      <alignment horizontal="center" vertical="center"/>
    </xf>
    <xf numFmtId="4" fontId="3311" fillId="0" borderId="0" xfId="0" applyNumberFormat="1" applyFont="1" applyAlignment="1">
      <alignment horizontal="center" vertical="center"/>
    </xf>
    <xf numFmtId="4" fontId="3320" fillId="0" borderId="0" xfId="0" applyNumberFormat="1" applyFont="1" applyAlignment="1">
      <alignment horizontal="center" vertical="center"/>
    </xf>
    <xf numFmtId="4" fontId="3322" fillId="0" borderId="0" xfId="0" applyNumberFormat="1" applyFont="1" applyAlignment="1">
      <alignment horizontal="center" vertical="center"/>
    </xf>
    <xf numFmtId="4" fontId="3324" fillId="0" borderId="0" xfId="0" applyNumberFormat="1" applyFont="1" applyAlignment="1">
      <alignment horizontal="center" vertical="center"/>
    </xf>
    <xf numFmtId="4" fontId="3326" fillId="0" borderId="0" xfId="0" applyNumberFormat="1" applyFont="1" applyAlignment="1">
      <alignment horizontal="center" vertical="center"/>
    </xf>
    <xf numFmtId="4" fontId="3328" fillId="0" borderId="0" xfId="0" applyNumberFormat="1" applyFont="1" applyAlignment="1">
      <alignment horizontal="center" vertical="center"/>
    </xf>
    <xf numFmtId="4" fontId="3330" fillId="0" borderId="0" xfId="0" applyNumberFormat="1" applyFont="1" applyAlignment="1">
      <alignment horizontal="center" vertical="center"/>
    </xf>
    <xf numFmtId="4" fontId="3332" fillId="0" borderId="0" xfId="0" applyNumberFormat="1" applyFont="1" applyAlignment="1">
      <alignment horizontal="center" vertical="center"/>
    </xf>
    <xf numFmtId="4" fontId="3334" fillId="0" borderId="0" xfId="0" applyNumberFormat="1" applyFont="1" applyAlignment="1">
      <alignment horizontal="center" vertical="center"/>
    </xf>
    <xf numFmtId="4" fontId="3336" fillId="0" borderId="0" xfId="0" applyNumberFormat="1" applyFont="1" applyAlignment="1">
      <alignment horizontal="center" vertical="center"/>
    </xf>
    <xf numFmtId="4" fontId="3338" fillId="0" borderId="0" xfId="0" applyNumberFormat="1" applyFont="1" applyAlignment="1">
      <alignment horizontal="center" vertical="center"/>
    </xf>
    <xf numFmtId="4" fontId="3347" fillId="0" borderId="0" xfId="0" applyNumberFormat="1" applyFont="1" applyAlignment="1">
      <alignment horizontal="center" vertical="center"/>
    </xf>
    <xf numFmtId="4" fontId="3349" fillId="0" borderId="0" xfId="0" applyNumberFormat="1" applyFont="1" applyAlignment="1">
      <alignment horizontal="center" vertical="center"/>
    </xf>
    <xf numFmtId="4" fontId="3351" fillId="0" borderId="0" xfId="0" applyNumberFormat="1" applyFont="1" applyAlignment="1">
      <alignment horizontal="center" vertical="center"/>
    </xf>
    <xf numFmtId="4" fontId="3353" fillId="0" borderId="0" xfId="0" applyNumberFormat="1" applyFont="1" applyAlignment="1">
      <alignment horizontal="center" vertical="center"/>
    </xf>
    <xf numFmtId="4" fontId="3355" fillId="0" borderId="0" xfId="0" applyNumberFormat="1" applyFont="1" applyAlignment="1">
      <alignment horizontal="center" vertical="center"/>
    </xf>
    <xf numFmtId="4" fontId="3357" fillId="0" borderId="0" xfId="0" applyNumberFormat="1" applyFont="1" applyAlignment="1">
      <alignment horizontal="center" vertical="center"/>
    </xf>
    <xf numFmtId="4" fontId="3359" fillId="0" borderId="0" xfId="0" applyNumberFormat="1" applyFont="1" applyAlignment="1">
      <alignment horizontal="center" vertical="center"/>
    </xf>
    <xf numFmtId="4" fontId="3361" fillId="0" borderId="0" xfId="0" applyNumberFormat="1" applyFont="1" applyAlignment="1">
      <alignment horizontal="center" vertical="center"/>
    </xf>
    <xf numFmtId="4" fontId="3363" fillId="0" borderId="0" xfId="0" applyNumberFormat="1" applyFont="1" applyAlignment="1">
      <alignment horizontal="center" vertical="center"/>
    </xf>
    <xf numFmtId="4" fontId="3365" fillId="0" borderId="0" xfId="0" applyNumberFormat="1" applyFont="1" applyAlignment="1">
      <alignment horizontal="center" vertical="center"/>
    </xf>
    <xf numFmtId="4" fontId="3374" fillId="0" borderId="0" xfId="0" applyNumberFormat="1" applyFont="1" applyAlignment="1">
      <alignment horizontal="center" vertical="center"/>
    </xf>
    <xf numFmtId="4" fontId="3376" fillId="0" borderId="0" xfId="0" applyNumberFormat="1" applyFont="1" applyAlignment="1">
      <alignment horizontal="center" vertical="center"/>
    </xf>
    <xf numFmtId="4" fontId="3378" fillId="0" borderId="0" xfId="0" applyNumberFormat="1" applyFont="1" applyAlignment="1">
      <alignment horizontal="center" vertical="center"/>
    </xf>
    <xf numFmtId="4" fontId="3380" fillId="0" borderId="0" xfId="0" applyNumberFormat="1" applyFont="1" applyAlignment="1">
      <alignment horizontal="center" vertical="center"/>
    </xf>
    <xf numFmtId="4" fontId="3382" fillId="0" borderId="0" xfId="0" applyNumberFormat="1" applyFont="1" applyAlignment="1">
      <alignment horizontal="center" vertical="center"/>
    </xf>
    <xf numFmtId="4" fontId="3384" fillId="0" borderId="0" xfId="0" applyNumberFormat="1" applyFont="1" applyAlignment="1">
      <alignment horizontal="center" vertical="center"/>
    </xf>
    <xf numFmtId="4" fontId="3386" fillId="0" borderId="0" xfId="0" applyNumberFormat="1" applyFont="1" applyAlignment="1">
      <alignment horizontal="center" vertical="center"/>
    </xf>
    <xf numFmtId="4" fontId="3388" fillId="0" borderId="0" xfId="0" applyNumberFormat="1" applyFont="1" applyAlignment="1">
      <alignment horizontal="center" vertical="center"/>
    </xf>
    <xf numFmtId="4" fontId="3390" fillId="0" borderId="0" xfId="0" applyNumberFormat="1" applyFont="1" applyAlignment="1">
      <alignment horizontal="center" vertical="center"/>
    </xf>
    <xf numFmtId="4" fontId="3392" fillId="0" borderId="0" xfId="0" applyNumberFormat="1" applyFont="1" applyAlignment="1">
      <alignment horizontal="center" vertical="center"/>
    </xf>
    <xf numFmtId="4" fontId="3401" fillId="0" borderId="0" xfId="0" applyNumberFormat="1" applyFont="1" applyAlignment="1">
      <alignment horizontal="center" vertical="center"/>
    </xf>
    <xf numFmtId="4" fontId="3403" fillId="0" borderId="0" xfId="0" applyNumberFormat="1" applyFont="1" applyAlignment="1">
      <alignment horizontal="center" vertical="center"/>
    </xf>
    <xf numFmtId="4" fontId="3405" fillId="0" borderId="0" xfId="0" applyNumberFormat="1" applyFont="1" applyAlignment="1">
      <alignment horizontal="center" vertical="center"/>
    </xf>
    <xf numFmtId="4" fontId="3407" fillId="0" borderId="0" xfId="0" applyNumberFormat="1" applyFont="1" applyAlignment="1">
      <alignment horizontal="center" vertical="center"/>
    </xf>
    <xf numFmtId="4" fontId="3409" fillId="0" borderId="0" xfId="0" applyNumberFormat="1" applyFont="1" applyAlignment="1">
      <alignment horizontal="center" vertical="center"/>
    </xf>
    <xf numFmtId="4" fontId="3411" fillId="0" borderId="0" xfId="0" applyNumberFormat="1" applyFont="1" applyAlignment="1">
      <alignment horizontal="center" vertical="center"/>
    </xf>
    <xf numFmtId="4" fontId="3413" fillId="0" borderId="0" xfId="0" applyNumberFormat="1" applyFont="1" applyAlignment="1">
      <alignment horizontal="center" vertical="center"/>
    </xf>
    <xf numFmtId="4" fontId="3415" fillId="0" borderId="0" xfId="0" applyNumberFormat="1" applyFont="1" applyAlignment="1">
      <alignment horizontal="center" vertical="center"/>
    </xf>
    <xf numFmtId="4" fontId="3417" fillId="0" borderId="0" xfId="0" applyNumberFormat="1" applyFont="1" applyAlignment="1">
      <alignment horizontal="center" vertical="center"/>
    </xf>
    <xf numFmtId="4" fontId="3419" fillId="0" borderId="0" xfId="0" applyNumberFormat="1" applyFont="1" applyAlignment="1">
      <alignment horizontal="center" vertical="center"/>
    </xf>
    <xf numFmtId="4" fontId="3428" fillId="0" borderId="0" xfId="0" applyNumberFormat="1" applyFont="1" applyAlignment="1">
      <alignment horizontal="center" vertical="center"/>
    </xf>
    <xf numFmtId="4" fontId="3430" fillId="0" borderId="0" xfId="0" applyNumberFormat="1" applyFont="1" applyAlignment="1">
      <alignment horizontal="center" vertical="center"/>
    </xf>
    <xf numFmtId="4" fontId="3432" fillId="0" borderId="0" xfId="0" applyNumberFormat="1" applyFont="1" applyAlignment="1">
      <alignment horizontal="center" vertical="center"/>
    </xf>
    <xf numFmtId="4" fontId="3434" fillId="0" borderId="0" xfId="0" applyNumberFormat="1" applyFont="1" applyAlignment="1">
      <alignment horizontal="center" vertical="center"/>
    </xf>
    <xf numFmtId="4" fontId="3436" fillId="0" borderId="0" xfId="0" applyNumberFormat="1" applyFont="1" applyAlignment="1">
      <alignment horizontal="center" vertical="center"/>
    </xf>
    <xf numFmtId="4" fontId="3438" fillId="0" borderId="0" xfId="0" applyNumberFormat="1" applyFont="1" applyAlignment="1">
      <alignment horizontal="center" vertical="center"/>
    </xf>
    <xf numFmtId="4" fontId="3440" fillId="0" borderId="0" xfId="0" applyNumberFormat="1" applyFont="1" applyAlignment="1">
      <alignment horizontal="center" vertical="center"/>
    </xf>
    <xf numFmtId="4" fontId="3442" fillId="0" borderId="0" xfId="0" applyNumberFormat="1" applyFont="1" applyAlignment="1">
      <alignment horizontal="center" vertical="center"/>
    </xf>
    <xf numFmtId="4" fontId="3444" fillId="0" borderId="0" xfId="0" applyNumberFormat="1" applyFont="1" applyAlignment="1">
      <alignment horizontal="center" vertical="center"/>
    </xf>
    <xf numFmtId="4" fontId="3446" fillId="0" borderId="0" xfId="0" applyNumberFormat="1" applyFont="1" applyAlignment="1">
      <alignment horizontal="center" vertical="center"/>
    </xf>
    <xf numFmtId="4" fontId="3455" fillId="0" borderId="0" xfId="0" applyNumberFormat="1" applyFont="1" applyAlignment="1">
      <alignment horizontal="center" vertical="center"/>
    </xf>
    <xf numFmtId="4" fontId="3457" fillId="0" borderId="0" xfId="0" applyNumberFormat="1" applyFont="1" applyAlignment="1">
      <alignment horizontal="center" vertical="center"/>
    </xf>
    <xf numFmtId="4" fontId="3459" fillId="0" borderId="0" xfId="0" applyNumberFormat="1" applyFont="1" applyAlignment="1">
      <alignment horizontal="center" vertical="center"/>
    </xf>
    <xf numFmtId="4" fontId="3461" fillId="0" borderId="0" xfId="0" applyNumberFormat="1" applyFont="1" applyAlignment="1">
      <alignment horizontal="center" vertical="center"/>
    </xf>
    <xf numFmtId="4" fontId="3463" fillId="0" borderId="0" xfId="0" applyNumberFormat="1" applyFont="1" applyAlignment="1">
      <alignment horizontal="center" vertical="center"/>
    </xf>
    <xf numFmtId="4" fontId="3465" fillId="0" borderId="0" xfId="0" applyNumberFormat="1" applyFont="1" applyAlignment="1">
      <alignment horizontal="center" vertical="center"/>
    </xf>
    <xf numFmtId="4" fontId="3467" fillId="0" borderId="0" xfId="0" applyNumberFormat="1" applyFont="1" applyAlignment="1">
      <alignment horizontal="center" vertical="center"/>
    </xf>
    <xf numFmtId="4" fontId="3469" fillId="0" borderId="0" xfId="0" applyNumberFormat="1" applyFont="1" applyAlignment="1">
      <alignment horizontal="center" vertical="center"/>
    </xf>
    <xf numFmtId="4" fontId="3471" fillId="0" borderId="0" xfId="0" applyNumberFormat="1" applyFont="1" applyAlignment="1">
      <alignment horizontal="center" vertical="center"/>
    </xf>
    <xf numFmtId="4" fontId="3473" fillId="0" borderId="0" xfId="0" applyNumberFormat="1" applyFont="1" applyAlignment="1">
      <alignment horizontal="center" vertical="center"/>
    </xf>
    <xf numFmtId="4" fontId="3482" fillId="0" borderId="0" xfId="0" applyNumberFormat="1" applyFont="1" applyAlignment="1">
      <alignment horizontal="center" vertical="center"/>
    </xf>
    <xf numFmtId="4" fontId="3484" fillId="0" borderId="0" xfId="0" applyNumberFormat="1" applyFont="1" applyAlignment="1">
      <alignment horizontal="center" vertical="center"/>
    </xf>
    <xf numFmtId="4" fontId="3486" fillId="0" borderId="0" xfId="0" applyNumberFormat="1" applyFont="1" applyAlignment="1">
      <alignment horizontal="center" vertical="center"/>
    </xf>
    <xf numFmtId="4" fontId="3488" fillId="0" borderId="0" xfId="0" applyNumberFormat="1" applyFont="1" applyAlignment="1">
      <alignment horizontal="center" vertical="center"/>
    </xf>
    <xf numFmtId="4" fontId="3490" fillId="0" borderId="0" xfId="0" applyNumberFormat="1" applyFont="1" applyAlignment="1">
      <alignment horizontal="center" vertical="center"/>
    </xf>
    <xf numFmtId="4" fontId="3492" fillId="0" borderId="0" xfId="0" applyNumberFormat="1" applyFont="1" applyAlignment="1">
      <alignment horizontal="center" vertical="center"/>
    </xf>
    <xf numFmtId="4" fontId="3494" fillId="0" borderId="0" xfId="0" applyNumberFormat="1" applyFont="1" applyAlignment="1">
      <alignment horizontal="center" vertical="center"/>
    </xf>
    <xf numFmtId="4" fontId="3496" fillId="0" borderId="0" xfId="0" applyNumberFormat="1" applyFont="1" applyAlignment="1">
      <alignment horizontal="center" vertical="center"/>
    </xf>
    <xf numFmtId="4" fontId="3498" fillId="0" borderId="0" xfId="0" applyNumberFormat="1" applyFont="1" applyAlignment="1">
      <alignment horizontal="center" vertical="center"/>
    </xf>
    <xf numFmtId="4" fontId="3500" fillId="0" borderId="0" xfId="0" applyNumberFormat="1" applyFont="1" applyAlignment="1">
      <alignment horizontal="center" vertical="center"/>
    </xf>
    <xf numFmtId="4" fontId="3509" fillId="0" borderId="0" xfId="0" applyNumberFormat="1" applyFont="1" applyAlignment="1">
      <alignment horizontal="center" vertical="center"/>
    </xf>
    <xf numFmtId="4" fontId="3511" fillId="0" borderId="0" xfId="0" applyNumberFormat="1" applyFont="1" applyAlignment="1">
      <alignment horizontal="center" vertical="center"/>
    </xf>
    <xf numFmtId="4" fontId="3513" fillId="0" borderId="0" xfId="0" applyNumberFormat="1" applyFont="1" applyAlignment="1">
      <alignment horizontal="center" vertical="center"/>
    </xf>
    <xf numFmtId="4" fontId="3515" fillId="0" borderId="0" xfId="0" applyNumberFormat="1" applyFont="1" applyAlignment="1">
      <alignment horizontal="center" vertical="center"/>
    </xf>
    <xf numFmtId="4" fontId="3517" fillId="0" borderId="0" xfId="0" applyNumberFormat="1" applyFont="1" applyAlignment="1">
      <alignment horizontal="center" vertical="center"/>
    </xf>
    <xf numFmtId="4" fontId="3519" fillId="0" borderId="0" xfId="0" applyNumberFormat="1" applyFont="1" applyAlignment="1">
      <alignment horizontal="center" vertical="center"/>
    </xf>
    <xf numFmtId="4" fontId="3521" fillId="0" borderId="0" xfId="0" applyNumberFormat="1" applyFont="1" applyAlignment="1">
      <alignment horizontal="center" vertical="center"/>
    </xf>
    <xf numFmtId="4" fontId="3523" fillId="0" borderId="0" xfId="0" applyNumberFormat="1" applyFont="1" applyAlignment="1">
      <alignment horizontal="center" vertical="center"/>
    </xf>
    <xf numFmtId="4" fontId="3525" fillId="0" borderId="0" xfId="0" applyNumberFormat="1" applyFont="1" applyAlignment="1">
      <alignment horizontal="center" vertical="center"/>
    </xf>
    <xf numFmtId="4" fontId="3527" fillId="0" borderId="0" xfId="0" applyNumberFormat="1" applyFont="1" applyAlignment="1">
      <alignment horizontal="center" vertical="center"/>
    </xf>
    <xf numFmtId="4" fontId="3536" fillId="0" borderId="0" xfId="0" applyNumberFormat="1" applyFont="1" applyAlignment="1">
      <alignment horizontal="center" vertical="center"/>
    </xf>
    <xf numFmtId="4" fontId="3538" fillId="0" borderId="0" xfId="0" applyNumberFormat="1" applyFont="1" applyAlignment="1">
      <alignment horizontal="center" vertical="center"/>
    </xf>
    <xf numFmtId="4" fontId="3540" fillId="0" borderId="0" xfId="0" applyNumberFormat="1" applyFont="1" applyAlignment="1">
      <alignment horizontal="center" vertical="center"/>
    </xf>
    <xf numFmtId="4" fontId="3542" fillId="0" borderId="0" xfId="0" applyNumberFormat="1" applyFont="1" applyAlignment="1">
      <alignment horizontal="center" vertical="center"/>
    </xf>
    <xf numFmtId="4" fontId="3544" fillId="0" borderId="0" xfId="0" applyNumberFormat="1" applyFont="1" applyAlignment="1">
      <alignment horizontal="center" vertical="center"/>
    </xf>
    <xf numFmtId="4" fontId="3546" fillId="0" borderId="0" xfId="0" applyNumberFormat="1" applyFont="1" applyAlignment="1">
      <alignment horizontal="center" vertical="center"/>
    </xf>
    <xf numFmtId="4" fontId="3548" fillId="0" borderId="0" xfId="0" applyNumberFormat="1" applyFont="1" applyAlignment="1">
      <alignment horizontal="center" vertical="center"/>
    </xf>
    <xf numFmtId="4" fontId="3550" fillId="0" borderId="0" xfId="0" applyNumberFormat="1" applyFont="1" applyAlignment="1">
      <alignment horizontal="center" vertical="center"/>
    </xf>
    <xf numFmtId="4" fontId="3552" fillId="0" borderId="0" xfId="0" applyNumberFormat="1" applyFont="1" applyAlignment="1">
      <alignment horizontal="center" vertical="center"/>
    </xf>
    <xf numFmtId="4" fontId="3554" fillId="0" borderId="0" xfId="0" applyNumberFormat="1" applyFont="1" applyAlignment="1">
      <alignment horizontal="center" vertical="center"/>
    </xf>
    <xf numFmtId="4" fontId="3563" fillId="0" borderId="0" xfId="0" applyNumberFormat="1" applyFont="1" applyAlignment="1">
      <alignment horizontal="center" vertical="center"/>
    </xf>
    <xf numFmtId="4" fontId="3565" fillId="0" borderId="0" xfId="0" applyNumberFormat="1" applyFont="1" applyAlignment="1">
      <alignment horizontal="center" vertical="center"/>
    </xf>
    <xf numFmtId="4" fontId="3567" fillId="0" borderId="0" xfId="0" applyNumberFormat="1" applyFont="1" applyAlignment="1">
      <alignment horizontal="center" vertical="center"/>
    </xf>
    <xf numFmtId="4" fontId="3569" fillId="0" borderId="0" xfId="0" applyNumberFormat="1" applyFont="1" applyAlignment="1">
      <alignment horizontal="center" vertical="center"/>
    </xf>
    <xf numFmtId="4" fontId="3571" fillId="0" borderId="0" xfId="0" applyNumberFormat="1" applyFont="1" applyAlignment="1">
      <alignment horizontal="center" vertical="center"/>
    </xf>
    <xf numFmtId="4" fontId="3573" fillId="0" borderId="0" xfId="0" applyNumberFormat="1" applyFont="1" applyAlignment="1">
      <alignment horizontal="center" vertical="center"/>
    </xf>
    <xf numFmtId="4" fontId="3575" fillId="0" borderId="0" xfId="0" applyNumberFormat="1" applyFont="1" applyAlignment="1">
      <alignment horizontal="center" vertical="center"/>
    </xf>
    <xf numFmtId="4" fontId="3577" fillId="0" borderId="0" xfId="0" applyNumberFormat="1" applyFont="1" applyAlignment="1">
      <alignment horizontal="center" vertical="center"/>
    </xf>
    <xf numFmtId="4" fontId="3579" fillId="0" borderId="0" xfId="0" applyNumberFormat="1" applyFont="1" applyAlignment="1">
      <alignment horizontal="center" vertical="center"/>
    </xf>
    <xf numFmtId="4" fontId="3581" fillId="0" borderId="0" xfId="0" applyNumberFormat="1" applyFont="1" applyAlignment="1">
      <alignment horizontal="center" vertical="center"/>
    </xf>
    <xf numFmtId="4" fontId="3590" fillId="0" borderId="0" xfId="0" applyNumberFormat="1" applyFont="1" applyAlignment="1">
      <alignment horizontal="center" vertical="center"/>
    </xf>
    <xf numFmtId="4" fontId="3592" fillId="0" borderId="0" xfId="0" applyNumberFormat="1" applyFont="1" applyAlignment="1">
      <alignment horizontal="center" vertical="center"/>
    </xf>
    <xf numFmtId="4" fontId="3594" fillId="0" borderId="0" xfId="0" applyNumberFormat="1" applyFont="1" applyAlignment="1">
      <alignment horizontal="center" vertical="center"/>
    </xf>
    <xf numFmtId="4" fontId="3596" fillId="0" borderId="0" xfId="0" applyNumberFormat="1" applyFont="1" applyAlignment="1">
      <alignment horizontal="center" vertical="center"/>
    </xf>
    <xf numFmtId="4" fontId="3598" fillId="0" borderId="0" xfId="0" applyNumberFormat="1" applyFont="1" applyAlignment="1">
      <alignment horizontal="center" vertical="center"/>
    </xf>
    <xf numFmtId="4" fontId="3600" fillId="0" borderId="0" xfId="0" applyNumberFormat="1" applyFont="1" applyAlignment="1">
      <alignment horizontal="center" vertical="center"/>
    </xf>
    <xf numFmtId="4" fontId="3602" fillId="0" borderId="0" xfId="0" applyNumberFormat="1" applyFont="1" applyAlignment="1">
      <alignment horizontal="center" vertical="center"/>
    </xf>
    <xf numFmtId="4" fontId="3604" fillId="0" borderId="0" xfId="0" applyNumberFormat="1" applyFont="1" applyAlignment="1">
      <alignment horizontal="center" vertical="center"/>
    </xf>
    <xf numFmtId="4" fontId="3606" fillId="0" borderId="0" xfId="0" applyNumberFormat="1" applyFont="1" applyAlignment="1">
      <alignment horizontal="center" vertical="center"/>
    </xf>
    <xf numFmtId="4" fontId="3608" fillId="0" borderId="0" xfId="0" applyNumberFormat="1" applyFont="1" applyAlignment="1">
      <alignment horizontal="center" vertical="center"/>
    </xf>
    <xf numFmtId="4" fontId="3617" fillId="0" borderId="0" xfId="0" applyNumberFormat="1" applyFont="1" applyAlignment="1">
      <alignment horizontal="center" vertical="center"/>
    </xf>
    <xf numFmtId="4" fontId="3619" fillId="0" borderId="0" xfId="0" applyNumberFormat="1" applyFont="1" applyAlignment="1">
      <alignment horizontal="center" vertical="center"/>
    </xf>
    <xf numFmtId="4" fontId="3621" fillId="0" borderId="0" xfId="0" applyNumberFormat="1" applyFont="1" applyAlignment="1">
      <alignment horizontal="center" vertical="center"/>
    </xf>
    <xf numFmtId="4" fontId="3623" fillId="0" borderId="0" xfId="0" applyNumberFormat="1" applyFont="1" applyAlignment="1">
      <alignment horizontal="center" vertical="center"/>
    </xf>
    <xf numFmtId="4" fontId="3625" fillId="0" borderId="0" xfId="0" applyNumberFormat="1" applyFont="1" applyAlignment="1">
      <alignment horizontal="center" vertical="center"/>
    </xf>
    <xf numFmtId="4" fontId="3627" fillId="0" borderId="0" xfId="0" applyNumberFormat="1" applyFont="1" applyAlignment="1">
      <alignment horizontal="center" vertical="center"/>
    </xf>
    <xf numFmtId="4" fontId="3629" fillId="0" borderId="0" xfId="0" applyNumberFormat="1" applyFont="1" applyAlignment="1">
      <alignment horizontal="center" vertical="center"/>
    </xf>
    <xf numFmtId="4" fontId="3631" fillId="0" borderId="0" xfId="0" applyNumberFormat="1" applyFont="1" applyAlignment="1">
      <alignment horizontal="center" vertical="center"/>
    </xf>
    <xf numFmtId="4" fontId="3633" fillId="0" borderId="0" xfId="0" applyNumberFormat="1" applyFont="1" applyAlignment="1">
      <alignment horizontal="center" vertical="center"/>
    </xf>
    <xf numFmtId="4" fontId="3635" fillId="0" borderId="0" xfId="0" applyNumberFormat="1" applyFont="1" applyAlignment="1">
      <alignment horizontal="center" vertical="center"/>
    </xf>
    <xf numFmtId="4" fontId="3644" fillId="0" borderId="0" xfId="0" applyNumberFormat="1" applyFont="1" applyAlignment="1">
      <alignment horizontal="center" vertical="center"/>
    </xf>
    <xf numFmtId="4" fontId="3646" fillId="0" borderId="0" xfId="0" applyNumberFormat="1" applyFont="1" applyAlignment="1">
      <alignment horizontal="center" vertical="center"/>
    </xf>
    <xf numFmtId="4" fontId="3648" fillId="0" borderId="0" xfId="0" applyNumberFormat="1" applyFont="1" applyAlignment="1">
      <alignment horizontal="center" vertical="center"/>
    </xf>
    <xf numFmtId="4" fontId="3650" fillId="0" borderId="0" xfId="0" applyNumberFormat="1" applyFont="1" applyAlignment="1">
      <alignment horizontal="center" vertical="center"/>
    </xf>
    <xf numFmtId="4" fontId="3652" fillId="0" borderId="0" xfId="0" applyNumberFormat="1" applyFont="1" applyAlignment="1">
      <alignment horizontal="center" vertical="center"/>
    </xf>
    <xf numFmtId="4" fontId="3654" fillId="0" borderId="0" xfId="0" applyNumberFormat="1" applyFont="1" applyAlignment="1">
      <alignment horizontal="center" vertical="center"/>
    </xf>
    <xf numFmtId="4" fontId="3656" fillId="0" borderId="0" xfId="0" applyNumberFormat="1" applyFont="1" applyAlignment="1">
      <alignment horizontal="center" vertical="center"/>
    </xf>
    <xf numFmtId="4" fontId="3658" fillId="0" borderId="0" xfId="0" applyNumberFormat="1" applyFont="1" applyAlignment="1">
      <alignment horizontal="center" vertical="center"/>
    </xf>
    <xf numFmtId="4" fontId="3660" fillId="0" borderId="0" xfId="0" applyNumberFormat="1" applyFont="1" applyAlignment="1">
      <alignment horizontal="center" vertical="center"/>
    </xf>
    <xf numFmtId="4" fontId="3662" fillId="0" borderId="0" xfId="0" applyNumberFormat="1" applyFont="1" applyAlignment="1">
      <alignment horizontal="center" vertical="center"/>
    </xf>
    <xf numFmtId="4" fontId="3671" fillId="0" borderId="0" xfId="0" applyNumberFormat="1" applyFont="1" applyAlignment="1">
      <alignment horizontal="center" vertical="center"/>
    </xf>
    <xf numFmtId="4" fontId="3673" fillId="0" borderId="0" xfId="0" applyNumberFormat="1" applyFont="1" applyAlignment="1">
      <alignment horizontal="center" vertical="center"/>
    </xf>
    <xf numFmtId="4" fontId="3675" fillId="0" borderId="0" xfId="0" applyNumberFormat="1" applyFont="1" applyAlignment="1">
      <alignment horizontal="center" vertical="center"/>
    </xf>
    <xf numFmtId="4" fontId="3677" fillId="0" borderId="0" xfId="0" applyNumberFormat="1" applyFont="1" applyAlignment="1">
      <alignment horizontal="center" vertical="center"/>
    </xf>
    <xf numFmtId="4" fontId="3679" fillId="0" borderId="0" xfId="0" applyNumberFormat="1" applyFont="1" applyAlignment="1">
      <alignment horizontal="center" vertical="center"/>
    </xf>
    <xf numFmtId="4" fontId="3681" fillId="0" borderId="0" xfId="0" applyNumberFormat="1" applyFont="1" applyAlignment="1">
      <alignment horizontal="center" vertical="center"/>
    </xf>
    <xf numFmtId="4" fontId="3683" fillId="0" borderId="0" xfId="0" applyNumberFormat="1" applyFont="1" applyAlignment="1">
      <alignment horizontal="center" vertical="center"/>
    </xf>
    <xf numFmtId="4" fontId="3685" fillId="0" borderId="0" xfId="0" applyNumberFormat="1" applyFont="1" applyAlignment="1">
      <alignment horizontal="center" vertical="center"/>
    </xf>
    <xf numFmtId="4" fontId="3687" fillId="0" borderId="0" xfId="0" applyNumberFormat="1" applyFont="1" applyAlignment="1">
      <alignment horizontal="center" vertical="center"/>
    </xf>
    <xf numFmtId="4" fontId="3689" fillId="0" borderId="0" xfId="0" applyNumberFormat="1" applyFont="1" applyAlignment="1">
      <alignment horizontal="center" vertical="center"/>
    </xf>
    <xf numFmtId="4" fontId="3698" fillId="0" borderId="0" xfId="0" applyNumberFormat="1" applyFont="1" applyAlignment="1">
      <alignment horizontal="center" vertical="center"/>
    </xf>
    <xf numFmtId="4" fontId="3700" fillId="0" borderId="0" xfId="0" applyNumberFormat="1" applyFont="1" applyAlignment="1">
      <alignment horizontal="center" vertical="center"/>
    </xf>
    <xf numFmtId="4" fontId="3702" fillId="0" borderId="0" xfId="0" applyNumberFormat="1" applyFont="1" applyAlignment="1">
      <alignment horizontal="center" vertical="center"/>
    </xf>
    <xf numFmtId="4" fontId="3704" fillId="0" borderId="0" xfId="0" applyNumberFormat="1" applyFont="1" applyAlignment="1">
      <alignment horizontal="center" vertical="center"/>
    </xf>
    <xf numFmtId="4" fontId="3706" fillId="0" borderId="0" xfId="0" applyNumberFormat="1" applyFont="1" applyAlignment="1">
      <alignment horizontal="center" vertical="center"/>
    </xf>
    <xf numFmtId="4" fontId="3708" fillId="0" borderId="0" xfId="0" applyNumberFormat="1" applyFont="1" applyAlignment="1">
      <alignment horizontal="center" vertical="center"/>
    </xf>
    <xf numFmtId="4" fontId="3710" fillId="0" borderId="0" xfId="0" applyNumberFormat="1" applyFont="1" applyAlignment="1">
      <alignment horizontal="center" vertical="center"/>
    </xf>
    <xf numFmtId="4" fontId="3712" fillId="0" borderId="0" xfId="0" applyNumberFormat="1" applyFont="1" applyAlignment="1">
      <alignment horizontal="center" vertical="center"/>
    </xf>
    <xf numFmtId="4" fontId="3714" fillId="0" borderId="0" xfId="0" applyNumberFormat="1" applyFont="1" applyAlignment="1">
      <alignment horizontal="center" vertical="center"/>
    </xf>
    <xf numFmtId="4" fontId="3716" fillId="0" borderId="0" xfId="0" applyNumberFormat="1" applyFont="1" applyAlignment="1">
      <alignment horizontal="center" vertical="center"/>
    </xf>
    <xf numFmtId="4" fontId="3725" fillId="0" borderId="0" xfId="0" applyNumberFormat="1" applyFont="1" applyAlignment="1">
      <alignment horizontal="center" vertical="center"/>
    </xf>
    <xf numFmtId="4" fontId="3727" fillId="0" borderId="0" xfId="0" applyNumberFormat="1" applyFont="1" applyAlignment="1">
      <alignment horizontal="center" vertical="center"/>
    </xf>
    <xf numFmtId="4" fontId="3729" fillId="0" borderId="0" xfId="0" applyNumberFormat="1" applyFont="1" applyAlignment="1">
      <alignment horizontal="center" vertical="center"/>
    </xf>
    <xf numFmtId="4" fontId="3731" fillId="0" borderId="0" xfId="0" applyNumberFormat="1" applyFont="1" applyAlignment="1">
      <alignment horizontal="center" vertical="center"/>
    </xf>
    <xf numFmtId="4" fontId="3733" fillId="0" borderId="0" xfId="0" applyNumberFormat="1" applyFont="1" applyAlignment="1">
      <alignment horizontal="center" vertical="center"/>
    </xf>
    <xf numFmtId="4" fontId="3735" fillId="0" borderId="0" xfId="0" applyNumberFormat="1" applyFont="1" applyAlignment="1">
      <alignment horizontal="center" vertical="center"/>
    </xf>
    <xf numFmtId="4" fontId="3737" fillId="0" borderId="0" xfId="0" applyNumberFormat="1" applyFont="1" applyAlignment="1">
      <alignment horizontal="center" vertical="center"/>
    </xf>
    <xf numFmtId="4" fontId="3739" fillId="0" borderId="0" xfId="0" applyNumberFormat="1" applyFont="1" applyAlignment="1">
      <alignment horizontal="center" vertical="center"/>
    </xf>
    <xf numFmtId="4" fontId="3741" fillId="0" borderId="0" xfId="0" applyNumberFormat="1" applyFont="1" applyAlignment="1">
      <alignment horizontal="center" vertical="center"/>
    </xf>
    <xf numFmtId="4" fontId="3743" fillId="0" borderId="0" xfId="0" applyNumberFormat="1" applyFont="1" applyAlignment="1">
      <alignment horizontal="center" vertical="center"/>
    </xf>
    <xf numFmtId="4" fontId="3752" fillId="0" borderId="0" xfId="0" applyNumberFormat="1" applyFont="1" applyAlignment="1">
      <alignment horizontal="center" vertical="center"/>
    </xf>
    <xf numFmtId="4" fontId="3754" fillId="0" borderId="0" xfId="0" applyNumberFormat="1" applyFont="1" applyAlignment="1">
      <alignment horizontal="center" vertical="center"/>
    </xf>
    <xf numFmtId="4" fontId="3756" fillId="0" borderId="0" xfId="0" applyNumberFormat="1" applyFont="1" applyAlignment="1">
      <alignment horizontal="center" vertical="center"/>
    </xf>
    <xf numFmtId="4" fontId="3758" fillId="0" borderId="0" xfId="0" applyNumberFormat="1" applyFont="1" applyAlignment="1">
      <alignment horizontal="center" vertical="center"/>
    </xf>
    <xf numFmtId="4" fontId="3760" fillId="0" borderId="0" xfId="0" applyNumberFormat="1" applyFont="1" applyAlignment="1">
      <alignment horizontal="center" vertical="center"/>
    </xf>
    <xf numFmtId="4" fontId="3762" fillId="0" borderId="0" xfId="0" applyNumberFormat="1" applyFont="1" applyAlignment="1">
      <alignment horizontal="center" vertical="center"/>
    </xf>
    <xf numFmtId="4" fontId="3764" fillId="0" borderId="0" xfId="0" applyNumberFormat="1" applyFont="1" applyAlignment="1">
      <alignment horizontal="center" vertical="center"/>
    </xf>
    <xf numFmtId="4" fontId="3766" fillId="0" borderId="0" xfId="0" applyNumberFormat="1" applyFont="1" applyAlignment="1">
      <alignment horizontal="center" vertical="center"/>
    </xf>
    <xf numFmtId="4" fontId="3768" fillId="0" borderId="0" xfId="0" applyNumberFormat="1" applyFont="1" applyAlignment="1">
      <alignment horizontal="center" vertical="center"/>
    </xf>
    <xf numFmtId="4" fontId="3770" fillId="0" borderId="0" xfId="0" applyNumberFormat="1" applyFont="1" applyAlignment="1">
      <alignment horizontal="center" vertical="center"/>
    </xf>
    <xf numFmtId="4" fontId="3779" fillId="0" borderId="0" xfId="0" applyNumberFormat="1" applyFont="1" applyAlignment="1">
      <alignment horizontal="center" vertical="center"/>
    </xf>
    <xf numFmtId="4" fontId="3781" fillId="0" borderId="0" xfId="0" applyNumberFormat="1" applyFont="1" applyAlignment="1">
      <alignment horizontal="center" vertical="center"/>
    </xf>
    <xf numFmtId="4" fontId="3783" fillId="0" borderId="0" xfId="0" applyNumberFormat="1" applyFont="1" applyAlignment="1">
      <alignment horizontal="center" vertical="center"/>
    </xf>
    <xf numFmtId="4" fontId="3785" fillId="0" borderId="0" xfId="0" applyNumberFormat="1" applyFont="1" applyAlignment="1">
      <alignment horizontal="center" vertical="center"/>
    </xf>
    <xf numFmtId="4" fontId="3787" fillId="0" borderId="0" xfId="0" applyNumberFormat="1" applyFont="1" applyAlignment="1">
      <alignment horizontal="center" vertical="center"/>
    </xf>
    <xf numFmtId="4" fontId="3789" fillId="0" borderId="0" xfId="0" applyNumberFormat="1" applyFont="1" applyAlignment="1">
      <alignment horizontal="center" vertical="center"/>
    </xf>
    <xf numFmtId="4" fontId="3791" fillId="0" borderId="0" xfId="0" applyNumberFormat="1" applyFont="1" applyAlignment="1">
      <alignment horizontal="center" vertical="center"/>
    </xf>
    <xf numFmtId="4" fontId="3793" fillId="0" borderId="0" xfId="0" applyNumberFormat="1" applyFont="1" applyAlignment="1">
      <alignment horizontal="center" vertical="center"/>
    </xf>
    <xf numFmtId="4" fontId="3795" fillId="0" borderId="0" xfId="0" applyNumberFormat="1" applyFont="1" applyAlignment="1">
      <alignment horizontal="center" vertical="center"/>
    </xf>
    <xf numFmtId="4" fontId="3797" fillId="0" borderId="0" xfId="0" applyNumberFormat="1" applyFont="1" applyAlignment="1">
      <alignment horizontal="center" vertical="center"/>
    </xf>
    <xf numFmtId="4" fontId="3806" fillId="0" borderId="0" xfId="0" applyNumberFormat="1" applyFont="1" applyAlignment="1">
      <alignment horizontal="center" vertical="center"/>
    </xf>
    <xf numFmtId="4" fontId="3808" fillId="0" borderId="0" xfId="0" applyNumberFormat="1" applyFont="1" applyAlignment="1">
      <alignment horizontal="center" vertical="center"/>
    </xf>
    <xf numFmtId="4" fontId="3810" fillId="0" borderId="0" xfId="0" applyNumberFormat="1" applyFont="1" applyAlignment="1">
      <alignment horizontal="center" vertical="center"/>
    </xf>
    <xf numFmtId="4" fontId="3812" fillId="0" borderId="0" xfId="0" applyNumberFormat="1" applyFont="1" applyAlignment="1">
      <alignment horizontal="center" vertical="center"/>
    </xf>
    <xf numFmtId="4" fontId="3814" fillId="0" borderId="0" xfId="0" applyNumberFormat="1" applyFont="1" applyAlignment="1">
      <alignment horizontal="center" vertical="center"/>
    </xf>
    <xf numFmtId="4" fontId="3816" fillId="0" borderId="0" xfId="0" applyNumberFormat="1" applyFont="1" applyAlignment="1">
      <alignment horizontal="center" vertical="center"/>
    </xf>
    <xf numFmtId="4" fontId="3818" fillId="0" borderId="0" xfId="0" applyNumberFormat="1" applyFont="1" applyAlignment="1">
      <alignment horizontal="center" vertical="center"/>
    </xf>
    <xf numFmtId="4" fontId="3820" fillId="0" borderId="0" xfId="0" applyNumberFormat="1" applyFont="1" applyAlignment="1">
      <alignment horizontal="center" vertical="center"/>
    </xf>
    <xf numFmtId="4" fontId="3822" fillId="0" borderId="0" xfId="0" applyNumberFormat="1" applyFont="1" applyAlignment="1">
      <alignment horizontal="center" vertical="center"/>
    </xf>
    <xf numFmtId="4" fontId="3824" fillId="0" borderId="0" xfId="0" applyNumberFormat="1" applyFont="1" applyAlignment="1">
      <alignment horizontal="center" vertical="center"/>
    </xf>
    <xf numFmtId="4" fontId="3833" fillId="0" borderId="0" xfId="0" applyNumberFormat="1" applyFont="1" applyAlignment="1">
      <alignment horizontal="center" vertical="center"/>
    </xf>
    <xf numFmtId="4" fontId="3835" fillId="0" borderId="0" xfId="0" applyNumberFormat="1" applyFont="1" applyAlignment="1">
      <alignment horizontal="center" vertical="center"/>
    </xf>
    <xf numFmtId="4" fontId="3837" fillId="0" borderId="0" xfId="0" applyNumberFormat="1" applyFont="1" applyAlignment="1">
      <alignment horizontal="center" vertical="center"/>
    </xf>
    <xf numFmtId="4" fontId="3839" fillId="0" borderId="0" xfId="0" applyNumberFormat="1" applyFont="1" applyAlignment="1">
      <alignment horizontal="center" vertical="center"/>
    </xf>
    <xf numFmtId="4" fontId="3841" fillId="0" borderId="0" xfId="0" applyNumberFormat="1" applyFont="1" applyAlignment="1">
      <alignment horizontal="center" vertical="center"/>
    </xf>
    <xf numFmtId="4" fontId="3843" fillId="0" borderId="0" xfId="0" applyNumberFormat="1" applyFont="1" applyAlignment="1">
      <alignment horizontal="center" vertical="center"/>
    </xf>
    <xf numFmtId="4" fontId="3845" fillId="0" borderId="0" xfId="0" applyNumberFormat="1" applyFont="1" applyAlignment="1">
      <alignment horizontal="center" vertical="center"/>
    </xf>
    <xf numFmtId="4" fontId="3847" fillId="0" borderId="0" xfId="0" applyNumberFormat="1" applyFont="1" applyAlignment="1">
      <alignment horizontal="center" vertical="center"/>
    </xf>
    <xf numFmtId="4" fontId="3849" fillId="0" borderId="0" xfId="0" applyNumberFormat="1" applyFont="1" applyAlignment="1">
      <alignment horizontal="center" vertical="center"/>
    </xf>
    <xf numFmtId="4" fontId="3851" fillId="0" borderId="0" xfId="0" applyNumberFormat="1" applyFont="1" applyAlignment="1">
      <alignment horizontal="center" vertical="center"/>
    </xf>
    <xf numFmtId="4" fontId="3860" fillId="0" borderId="0" xfId="0" applyNumberFormat="1" applyFont="1" applyAlignment="1">
      <alignment horizontal="center" vertical="center"/>
    </xf>
    <xf numFmtId="4" fontId="3862" fillId="0" borderId="0" xfId="0" applyNumberFormat="1" applyFont="1" applyAlignment="1">
      <alignment horizontal="center" vertical="center"/>
    </xf>
    <xf numFmtId="4" fontId="3864" fillId="0" borderId="0" xfId="0" applyNumberFormat="1" applyFont="1" applyAlignment="1">
      <alignment horizontal="center" vertical="center"/>
    </xf>
    <xf numFmtId="4" fontId="3866" fillId="0" borderId="0" xfId="0" applyNumberFormat="1" applyFont="1" applyAlignment="1">
      <alignment horizontal="center" vertical="center"/>
    </xf>
    <xf numFmtId="4" fontId="3868" fillId="0" borderId="0" xfId="0" applyNumberFormat="1" applyFont="1" applyAlignment="1">
      <alignment horizontal="center" vertical="center"/>
    </xf>
    <xf numFmtId="4" fontId="3870" fillId="0" borderId="0" xfId="0" applyNumberFormat="1" applyFont="1" applyAlignment="1">
      <alignment horizontal="center" vertical="center"/>
    </xf>
    <xf numFmtId="4" fontId="3872" fillId="0" borderId="0" xfId="0" applyNumberFormat="1" applyFont="1" applyAlignment="1">
      <alignment horizontal="center" vertical="center"/>
    </xf>
    <xf numFmtId="4" fontId="3874" fillId="0" borderId="0" xfId="0" applyNumberFormat="1" applyFont="1" applyAlignment="1">
      <alignment horizontal="center" vertical="center"/>
    </xf>
    <xf numFmtId="4" fontId="3876" fillId="0" borderId="0" xfId="0" applyNumberFormat="1" applyFont="1" applyAlignment="1">
      <alignment horizontal="center" vertical="center"/>
    </xf>
    <xf numFmtId="4" fontId="3878" fillId="0" borderId="0" xfId="0" applyNumberFormat="1" applyFont="1" applyAlignment="1">
      <alignment horizontal="center" vertical="center"/>
    </xf>
    <xf numFmtId="4" fontId="3887" fillId="0" borderId="0" xfId="0" applyNumberFormat="1" applyFont="1" applyAlignment="1">
      <alignment horizontal="center" vertical="center"/>
    </xf>
    <xf numFmtId="4" fontId="3889" fillId="0" borderId="0" xfId="0" applyNumberFormat="1" applyFont="1" applyAlignment="1">
      <alignment horizontal="center" vertical="center"/>
    </xf>
    <xf numFmtId="4" fontId="3891" fillId="0" borderId="0" xfId="0" applyNumberFormat="1" applyFont="1" applyAlignment="1">
      <alignment horizontal="center" vertical="center"/>
    </xf>
    <xf numFmtId="4" fontId="3893" fillId="0" borderId="0" xfId="0" applyNumberFormat="1" applyFont="1" applyAlignment="1">
      <alignment horizontal="center" vertical="center"/>
    </xf>
    <xf numFmtId="4" fontId="3895" fillId="0" borderId="0" xfId="0" applyNumberFormat="1" applyFont="1" applyAlignment="1">
      <alignment horizontal="center" vertical="center"/>
    </xf>
    <xf numFmtId="4" fontId="3897" fillId="0" borderId="0" xfId="0" applyNumberFormat="1" applyFont="1" applyAlignment="1">
      <alignment horizontal="center" vertical="center"/>
    </xf>
    <xf numFmtId="4" fontId="3899" fillId="0" borderId="0" xfId="0" applyNumberFormat="1" applyFont="1" applyAlignment="1">
      <alignment horizontal="center" vertical="center"/>
    </xf>
    <xf numFmtId="4" fontId="3901" fillId="0" borderId="0" xfId="0" applyNumberFormat="1" applyFont="1" applyAlignment="1">
      <alignment horizontal="center" vertical="center"/>
    </xf>
    <xf numFmtId="4" fontId="3903" fillId="0" borderId="0" xfId="0" applyNumberFormat="1" applyFont="1" applyAlignment="1">
      <alignment horizontal="center" vertical="center"/>
    </xf>
    <xf numFmtId="4" fontId="3905" fillId="0" borderId="0" xfId="0" applyNumberFormat="1" applyFont="1" applyAlignment="1">
      <alignment horizontal="center" vertical="center"/>
    </xf>
    <xf numFmtId="4" fontId="3914" fillId="0" borderId="0" xfId="0" applyNumberFormat="1" applyFont="1" applyAlignment="1">
      <alignment horizontal="center" vertical="center"/>
    </xf>
    <xf numFmtId="4" fontId="3916" fillId="0" borderId="0" xfId="0" applyNumberFormat="1" applyFont="1" applyAlignment="1">
      <alignment horizontal="center" vertical="center"/>
    </xf>
    <xf numFmtId="4" fontId="3918" fillId="0" borderId="0" xfId="0" applyNumberFormat="1" applyFont="1" applyAlignment="1">
      <alignment horizontal="center" vertical="center"/>
    </xf>
    <xf numFmtId="4" fontId="3920" fillId="0" borderId="0" xfId="0" applyNumberFormat="1" applyFont="1" applyAlignment="1">
      <alignment horizontal="center" vertical="center"/>
    </xf>
    <xf numFmtId="4" fontId="3922" fillId="0" borderId="0" xfId="0" applyNumberFormat="1" applyFont="1" applyAlignment="1">
      <alignment horizontal="center" vertical="center"/>
    </xf>
    <xf numFmtId="4" fontId="3924" fillId="0" borderId="0" xfId="0" applyNumberFormat="1" applyFont="1" applyAlignment="1">
      <alignment horizontal="center" vertical="center"/>
    </xf>
    <xf numFmtId="4" fontId="3926" fillId="0" borderId="0" xfId="0" applyNumberFormat="1" applyFont="1" applyAlignment="1">
      <alignment horizontal="center" vertical="center"/>
    </xf>
    <xf numFmtId="4" fontId="3928" fillId="0" borderId="0" xfId="0" applyNumberFormat="1" applyFont="1" applyAlignment="1">
      <alignment horizontal="center" vertical="center"/>
    </xf>
    <xf numFmtId="4" fontId="3930" fillId="0" borderId="0" xfId="0" applyNumberFormat="1" applyFont="1" applyAlignment="1">
      <alignment horizontal="center" vertical="center"/>
    </xf>
    <xf numFmtId="4" fontId="3932" fillId="0" borderId="0" xfId="0" applyNumberFormat="1" applyFont="1" applyAlignment="1">
      <alignment horizontal="center" vertical="center"/>
    </xf>
    <xf numFmtId="4" fontId="3941" fillId="0" borderId="0" xfId="0" applyNumberFormat="1" applyFont="1" applyAlignment="1">
      <alignment horizontal="center" vertical="center"/>
    </xf>
    <xf numFmtId="4" fontId="3943" fillId="0" borderId="0" xfId="0" applyNumberFormat="1" applyFont="1" applyAlignment="1">
      <alignment horizontal="center" vertical="center"/>
    </xf>
    <xf numFmtId="4" fontId="3945" fillId="0" borderId="0" xfId="0" applyNumberFormat="1" applyFont="1" applyAlignment="1">
      <alignment horizontal="center" vertical="center"/>
    </xf>
    <xf numFmtId="4" fontId="3947" fillId="0" borderId="0" xfId="0" applyNumberFormat="1" applyFont="1" applyAlignment="1">
      <alignment horizontal="center" vertical="center"/>
    </xf>
    <xf numFmtId="4" fontId="3949" fillId="0" borderId="0" xfId="0" applyNumberFormat="1" applyFont="1" applyAlignment="1">
      <alignment horizontal="center" vertical="center"/>
    </xf>
    <xf numFmtId="4" fontId="3951" fillId="0" borderId="0" xfId="0" applyNumberFormat="1" applyFont="1" applyAlignment="1">
      <alignment horizontal="center" vertical="center"/>
    </xf>
    <xf numFmtId="4" fontId="3953" fillId="0" borderId="0" xfId="0" applyNumberFormat="1" applyFont="1" applyAlignment="1">
      <alignment horizontal="center" vertical="center"/>
    </xf>
    <xf numFmtId="4" fontId="3955" fillId="0" borderId="0" xfId="0" applyNumberFormat="1" applyFont="1" applyAlignment="1">
      <alignment horizontal="center" vertical="center"/>
    </xf>
    <xf numFmtId="4" fontId="3957" fillId="0" borderId="0" xfId="0" applyNumberFormat="1" applyFont="1" applyAlignment="1">
      <alignment horizontal="center" vertical="center"/>
    </xf>
    <xf numFmtId="4" fontId="3959" fillId="0" borderId="0" xfId="0" applyNumberFormat="1" applyFont="1" applyAlignment="1">
      <alignment horizontal="center" vertical="center"/>
    </xf>
    <xf numFmtId="4" fontId="3968" fillId="0" borderId="0" xfId="0" applyNumberFormat="1" applyFont="1" applyAlignment="1">
      <alignment horizontal="center" vertical="center"/>
    </xf>
    <xf numFmtId="4" fontId="3970" fillId="0" borderId="0" xfId="0" applyNumberFormat="1" applyFont="1" applyAlignment="1">
      <alignment horizontal="center" vertical="center"/>
    </xf>
    <xf numFmtId="4" fontId="3972" fillId="0" borderId="0" xfId="0" applyNumberFormat="1" applyFont="1" applyAlignment="1">
      <alignment horizontal="center" vertical="center"/>
    </xf>
    <xf numFmtId="4" fontId="3974" fillId="0" borderId="0" xfId="0" applyNumberFormat="1" applyFont="1" applyAlignment="1">
      <alignment horizontal="center" vertical="center"/>
    </xf>
    <xf numFmtId="4" fontId="3976" fillId="0" borderId="0" xfId="0" applyNumberFormat="1" applyFont="1" applyAlignment="1">
      <alignment horizontal="center" vertical="center"/>
    </xf>
    <xf numFmtId="4" fontId="3978" fillId="0" borderId="0" xfId="0" applyNumberFormat="1" applyFont="1" applyAlignment="1">
      <alignment horizontal="center" vertical="center"/>
    </xf>
    <xf numFmtId="4" fontId="3980" fillId="0" borderId="0" xfId="0" applyNumberFormat="1" applyFont="1" applyAlignment="1">
      <alignment horizontal="center" vertical="center"/>
    </xf>
    <xf numFmtId="4" fontId="3982" fillId="0" borderId="0" xfId="0" applyNumberFormat="1" applyFont="1" applyAlignment="1">
      <alignment horizontal="center" vertical="center"/>
    </xf>
    <xf numFmtId="4" fontId="3984" fillId="0" borderId="0" xfId="0" applyNumberFormat="1" applyFont="1" applyAlignment="1">
      <alignment horizontal="center" vertical="center"/>
    </xf>
    <xf numFmtId="4" fontId="3986" fillId="0" borderId="0" xfId="0" applyNumberFormat="1" applyFont="1" applyAlignment="1">
      <alignment horizontal="center" vertical="center"/>
    </xf>
    <xf numFmtId="4" fontId="3995" fillId="0" borderId="0" xfId="0" applyNumberFormat="1" applyFont="1" applyAlignment="1">
      <alignment horizontal="center" vertical="center"/>
    </xf>
    <xf numFmtId="4" fontId="3997" fillId="0" borderId="0" xfId="0" applyNumberFormat="1" applyFont="1" applyAlignment="1">
      <alignment horizontal="center" vertical="center"/>
    </xf>
    <xf numFmtId="4" fontId="3999" fillId="0" borderId="0" xfId="0" applyNumberFormat="1" applyFont="1" applyAlignment="1">
      <alignment horizontal="center" vertical="center"/>
    </xf>
    <xf numFmtId="4" fontId="4001" fillId="0" borderId="0" xfId="0" applyNumberFormat="1" applyFont="1" applyAlignment="1">
      <alignment horizontal="center" vertical="center"/>
    </xf>
    <xf numFmtId="4" fontId="4003" fillId="0" borderId="0" xfId="0" applyNumberFormat="1" applyFont="1" applyAlignment="1">
      <alignment horizontal="center" vertical="center"/>
    </xf>
    <xf numFmtId="4" fontId="4005" fillId="0" borderId="0" xfId="0" applyNumberFormat="1" applyFont="1" applyAlignment="1">
      <alignment horizontal="center" vertical="center"/>
    </xf>
    <xf numFmtId="4" fontId="4007" fillId="0" borderId="0" xfId="0" applyNumberFormat="1" applyFont="1" applyAlignment="1">
      <alignment horizontal="center" vertical="center"/>
    </xf>
    <xf numFmtId="4" fontId="4009" fillId="0" borderId="0" xfId="0" applyNumberFormat="1" applyFont="1" applyAlignment="1">
      <alignment horizontal="center" vertical="center"/>
    </xf>
    <xf numFmtId="4" fontId="4011" fillId="0" borderId="0" xfId="0" applyNumberFormat="1" applyFont="1" applyAlignment="1">
      <alignment horizontal="center" vertical="center"/>
    </xf>
    <xf numFmtId="4" fontId="4013" fillId="0" borderId="0" xfId="0" applyNumberFormat="1" applyFont="1" applyAlignment="1">
      <alignment horizontal="center" vertical="center"/>
    </xf>
    <xf numFmtId="4" fontId="4022" fillId="0" borderId="0" xfId="0" applyNumberFormat="1" applyFont="1" applyAlignment="1">
      <alignment horizontal="center" vertical="center"/>
    </xf>
    <xf numFmtId="4" fontId="4024" fillId="0" borderId="0" xfId="0" applyNumberFormat="1" applyFont="1" applyAlignment="1">
      <alignment horizontal="center" vertical="center"/>
    </xf>
    <xf numFmtId="4" fontId="4026" fillId="0" borderId="0" xfId="0" applyNumberFormat="1" applyFont="1" applyAlignment="1">
      <alignment horizontal="center" vertical="center"/>
    </xf>
    <xf numFmtId="4" fontId="4028" fillId="0" borderId="0" xfId="0" applyNumberFormat="1" applyFont="1" applyAlignment="1">
      <alignment horizontal="center" vertical="center"/>
    </xf>
    <xf numFmtId="4" fontId="4030" fillId="0" borderId="0" xfId="0" applyNumberFormat="1" applyFont="1" applyAlignment="1">
      <alignment horizontal="center" vertical="center"/>
    </xf>
    <xf numFmtId="4" fontId="4032" fillId="0" borderId="0" xfId="0" applyNumberFormat="1" applyFont="1" applyAlignment="1">
      <alignment horizontal="center" vertical="center"/>
    </xf>
    <xf numFmtId="4" fontId="4034" fillId="0" borderId="0" xfId="0" applyNumberFormat="1" applyFont="1" applyAlignment="1">
      <alignment horizontal="center" vertical="center"/>
    </xf>
    <xf numFmtId="4" fontId="4036" fillId="0" borderId="0" xfId="0" applyNumberFormat="1" applyFont="1" applyAlignment="1">
      <alignment horizontal="center" vertical="center"/>
    </xf>
    <xf numFmtId="4" fontId="4038" fillId="0" borderId="0" xfId="0" applyNumberFormat="1" applyFont="1" applyAlignment="1">
      <alignment horizontal="center" vertical="center"/>
    </xf>
    <xf numFmtId="4" fontId="4040" fillId="0" borderId="0" xfId="0" applyNumberFormat="1" applyFont="1" applyAlignment="1">
      <alignment horizontal="center" vertical="center"/>
    </xf>
    <xf numFmtId="4" fontId="4049" fillId="0" borderId="0" xfId="0" applyNumberFormat="1" applyFont="1" applyAlignment="1">
      <alignment horizontal="center" vertical="center"/>
    </xf>
    <xf numFmtId="4" fontId="4051" fillId="0" borderId="0" xfId="0" applyNumberFormat="1" applyFont="1" applyAlignment="1">
      <alignment horizontal="center" vertical="center"/>
    </xf>
    <xf numFmtId="4" fontId="4053" fillId="0" borderId="0" xfId="0" applyNumberFormat="1" applyFont="1" applyAlignment="1">
      <alignment horizontal="center" vertical="center"/>
    </xf>
    <xf numFmtId="4" fontId="4055" fillId="0" borderId="0" xfId="0" applyNumberFormat="1" applyFont="1" applyAlignment="1">
      <alignment horizontal="center" vertical="center"/>
    </xf>
    <xf numFmtId="4" fontId="4057" fillId="0" borderId="0" xfId="0" applyNumberFormat="1" applyFont="1" applyAlignment="1">
      <alignment horizontal="center" vertical="center"/>
    </xf>
    <xf numFmtId="4" fontId="4059" fillId="0" borderId="0" xfId="0" applyNumberFormat="1" applyFont="1" applyAlignment="1">
      <alignment horizontal="center" vertical="center"/>
    </xf>
    <xf numFmtId="4" fontId="4061" fillId="0" borderId="0" xfId="0" applyNumberFormat="1" applyFont="1" applyAlignment="1">
      <alignment horizontal="center" vertical="center"/>
    </xf>
    <xf numFmtId="4" fontId="4063" fillId="0" borderId="0" xfId="0" applyNumberFormat="1" applyFont="1" applyAlignment="1">
      <alignment horizontal="center" vertical="center"/>
    </xf>
    <xf numFmtId="4" fontId="4065" fillId="0" borderId="0" xfId="0" applyNumberFormat="1" applyFont="1" applyAlignment="1">
      <alignment horizontal="center" vertical="center"/>
    </xf>
    <xf numFmtId="4" fontId="4067" fillId="0" borderId="0" xfId="0" applyNumberFormat="1" applyFont="1" applyAlignment="1">
      <alignment horizontal="center" vertical="center"/>
    </xf>
    <xf numFmtId="4" fontId="4076" fillId="0" borderId="0" xfId="0" applyNumberFormat="1" applyFont="1" applyAlignment="1">
      <alignment horizontal="center" vertical="center"/>
    </xf>
    <xf numFmtId="4" fontId="4078" fillId="0" borderId="0" xfId="0" applyNumberFormat="1" applyFont="1" applyAlignment="1">
      <alignment horizontal="center" vertical="center"/>
    </xf>
    <xf numFmtId="4" fontId="4080" fillId="0" borderId="0" xfId="0" applyNumberFormat="1" applyFont="1" applyAlignment="1">
      <alignment horizontal="center" vertical="center"/>
    </xf>
    <xf numFmtId="4" fontId="4082" fillId="0" borderId="0" xfId="0" applyNumberFormat="1" applyFont="1" applyAlignment="1">
      <alignment horizontal="center" vertical="center"/>
    </xf>
    <xf numFmtId="4" fontId="4084" fillId="0" borderId="0" xfId="0" applyNumberFormat="1" applyFont="1" applyAlignment="1">
      <alignment horizontal="center" vertical="center"/>
    </xf>
    <xf numFmtId="4" fontId="4086" fillId="0" borderId="0" xfId="0" applyNumberFormat="1" applyFont="1" applyAlignment="1">
      <alignment horizontal="center" vertical="center"/>
    </xf>
    <xf numFmtId="4" fontId="4088" fillId="0" borderId="0" xfId="0" applyNumberFormat="1" applyFont="1" applyAlignment="1">
      <alignment horizontal="center" vertical="center"/>
    </xf>
    <xf numFmtId="4" fontId="4090" fillId="0" borderId="0" xfId="0" applyNumberFormat="1" applyFont="1" applyAlignment="1">
      <alignment horizontal="center" vertical="center"/>
    </xf>
    <xf numFmtId="4" fontId="4092" fillId="0" borderId="0" xfId="0" applyNumberFormat="1" applyFont="1" applyAlignment="1">
      <alignment horizontal="center" vertical="center"/>
    </xf>
    <xf numFmtId="4" fontId="4094" fillId="0" borderId="0" xfId="0" applyNumberFormat="1" applyFont="1" applyAlignment="1">
      <alignment horizontal="center" vertical="center"/>
    </xf>
    <xf numFmtId="4" fontId="4103" fillId="0" borderId="0" xfId="0" applyNumberFormat="1" applyFont="1" applyAlignment="1">
      <alignment horizontal="center" vertical="center"/>
    </xf>
    <xf numFmtId="4" fontId="4105" fillId="0" borderId="0" xfId="0" applyNumberFormat="1" applyFont="1" applyAlignment="1">
      <alignment horizontal="center" vertical="center"/>
    </xf>
    <xf numFmtId="4" fontId="4107" fillId="0" borderId="0" xfId="0" applyNumberFormat="1" applyFont="1" applyAlignment="1">
      <alignment horizontal="center" vertical="center"/>
    </xf>
    <xf numFmtId="4" fontId="4109" fillId="0" borderId="0" xfId="0" applyNumberFormat="1" applyFont="1" applyAlignment="1">
      <alignment horizontal="center" vertical="center"/>
    </xf>
    <xf numFmtId="4" fontId="4111" fillId="0" borderId="0" xfId="0" applyNumberFormat="1" applyFont="1" applyAlignment="1">
      <alignment horizontal="center" vertical="center"/>
    </xf>
    <xf numFmtId="4" fontId="4113" fillId="0" borderId="0" xfId="0" applyNumberFormat="1" applyFont="1" applyAlignment="1">
      <alignment horizontal="center" vertical="center"/>
    </xf>
    <xf numFmtId="4" fontId="4115" fillId="0" borderId="0" xfId="0" applyNumberFormat="1" applyFont="1" applyAlignment="1">
      <alignment horizontal="center" vertical="center"/>
    </xf>
    <xf numFmtId="4" fontId="4117" fillId="0" borderId="0" xfId="0" applyNumberFormat="1" applyFont="1" applyAlignment="1">
      <alignment horizontal="center" vertical="center"/>
    </xf>
    <xf numFmtId="4" fontId="4119" fillId="0" borderId="0" xfId="0" applyNumberFormat="1" applyFont="1" applyAlignment="1">
      <alignment horizontal="center" vertical="center"/>
    </xf>
    <xf numFmtId="4" fontId="4121" fillId="0" borderId="0" xfId="0" applyNumberFormat="1" applyFont="1" applyAlignment="1">
      <alignment horizontal="center" vertical="center"/>
    </xf>
    <xf numFmtId="4" fontId="4130" fillId="0" borderId="0" xfId="0" applyNumberFormat="1" applyFont="1" applyAlignment="1">
      <alignment horizontal="center" vertical="center"/>
    </xf>
    <xf numFmtId="4" fontId="4132" fillId="0" borderId="0" xfId="0" applyNumberFormat="1" applyFont="1" applyAlignment="1">
      <alignment horizontal="center" vertical="center"/>
    </xf>
    <xf numFmtId="4" fontId="4134" fillId="0" borderId="0" xfId="0" applyNumberFormat="1" applyFont="1" applyAlignment="1">
      <alignment horizontal="center" vertical="center"/>
    </xf>
    <xf numFmtId="4" fontId="4136" fillId="0" borderId="0" xfId="0" applyNumberFormat="1" applyFont="1" applyAlignment="1">
      <alignment horizontal="center" vertical="center"/>
    </xf>
    <xf numFmtId="4" fontId="4138" fillId="0" borderId="0" xfId="0" applyNumberFormat="1" applyFont="1" applyAlignment="1">
      <alignment horizontal="center" vertical="center"/>
    </xf>
    <xf numFmtId="4" fontId="4140" fillId="0" borderId="0" xfId="0" applyNumberFormat="1" applyFont="1" applyAlignment="1">
      <alignment horizontal="center" vertical="center"/>
    </xf>
    <xf numFmtId="4" fontId="4142" fillId="0" borderId="0" xfId="0" applyNumberFormat="1" applyFont="1" applyAlignment="1">
      <alignment horizontal="center" vertical="center"/>
    </xf>
    <xf numFmtId="4" fontId="4144" fillId="0" borderId="0" xfId="0" applyNumberFormat="1" applyFont="1" applyAlignment="1">
      <alignment horizontal="center" vertical="center"/>
    </xf>
    <xf numFmtId="4" fontId="4146" fillId="0" borderId="0" xfId="0" applyNumberFormat="1" applyFont="1" applyAlignment="1">
      <alignment horizontal="center" vertical="center"/>
    </xf>
    <xf numFmtId="4" fontId="4148" fillId="0" borderId="0" xfId="0" applyNumberFormat="1" applyFont="1" applyAlignment="1">
      <alignment horizontal="center" vertical="center"/>
    </xf>
    <xf numFmtId="4" fontId="4157" fillId="0" borderId="0" xfId="0" applyNumberFormat="1" applyFont="1" applyAlignment="1">
      <alignment horizontal="center" vertical="center"/>
    </xf>
    <xf numFmtId="4" fontId="4159" fillId="0" borderId="0" xfId="0" applyNumberFormat="1" applyFont="1" applyAlignment="1">
      <alignment horizontal="center" vertical="center"/>
    </xf>
    <xf numFmtId="4" fontId="4161" fillId="0" borderId="0" xfId="0" applyNumberFormat="1" applyFont="1" applyAlignment="1">
      <alignment horizontal="center" vertical="center"/>
    </xf>
    <xf numFmtId="4" fontId="4163" fillId="0" borderId="0" xfId="0" applyNumberFormat="1" applyFont="1" applyAlignment="1">
      <alignment horizontal="center" vertical="center"/>
    </xf>
    <xf numFmtId="4" fontId="4165" fillId="0" borderId="0" xfId="0" applyNumberFormat="1" applyFont="1" applyAlignment="1">
      <alignment horizontal="center" vertical="center"/>
    </xf>
    <xf numFmtId="4" fontId="4167" fillId="0" borderId="0" xfId="0" applyNumberFormat="1" applyFont="1" applyAlignment="1">
      <alignment horizontal="center" vertical="center"/>
    </xf>
    <xf numFmtId="4" fontId="4169" fillId="0" borderId="0" xfId="0" applyNumberFormat="1" applyFont="1" applyAlignment="1">
      <alignment horizontal="center" vertical="center"/>
    </xf>
    <xf numFmtId="4" fontId="4171" fillId="0" borderId="0" xfId="0" applyNumberFormat="1" applyFont="1" applyAlignment="1">
      <alignment horizontal="center" vertical="center"/>
    </xf>
    <xf numFmtId="4" fontId="4173" fillId="0" borderId="0" xfId="0" applyNumberFormat="1" applyFont="1" applyAlignment="1">
      <alignment horizontal="center" vertical="center"/>
    </xf>
    <xf numFmtId="4" fontId="4175" fillId="0" borderId="0" xfId="0" applyNumberFormat="1" applyFont="1" applyAlignment="1">
      <alignment horizontal="center" vertical="center"/>
    </xf>
    <xf numFmtId="0" fontId="4177" fillId="0" borderId="0" xfId="0" applyFont="1" applyAlignment="1">
      <alignment horizontal="center" vertical="center" wrapText="1"/>
    </xf>
    <xf numFmtId="4" fontId="4178" fillId="0" borderId="0" xfId="0" applyNumberFormat="1" applyFont="1" applyAlignment="1">
      <alignment horizontal="center" vertical="center"/>
    </xf>
    <xf numFmtId="165" fontId="4181" fillId="0" borderId="0" xfId="0" applyNumberFormat="1" applyFont="1" applyAlignment="1">
      <alignment horizontal="center" vertical="center"/>
    </xf>
    <xf numFmtId="4" fontId="4184" fillId="0" borderId="0" xfId="0" applyNumberFormat="1" applyFont="1" applyAlignment="1">
      <alignment horizontal="center" vertical="center"/>
    </xf>
    <xf numFmtId="0" fontId="4186" fillId="0" borderId="0" xfId="0" applyFont="1" applyAlignment="1">
      <alignment horizontal="center" vertical="center" wrapText="1"/>
    </xf>
    <xf numFmtId="4" fontId="4187" fillId="0" borderId="0" xfId="0" applyNumberFormat="1" applyFont="1" applyAlignment="1">
      <alignment horizontal="center" vertical="center"/>
    </xf>
    <xf numFmtId="165" fontId="4190" fillId="0" borderId="0" xfId="0" applyNumberFormat="1" applyFont="1" applyAlignment="1">
      <alignment horizontal="center" vertical="center"/>
    </xf>
    <xf numFmtId="4" fontId="4193" fillId="0" borderId="0" xfId="0" applyNumberFormat="1" applyFont="1" applyAlignment="1">
      <alignment horizontal="center" vertical="center"/>
    </xf>
    <xf numFmtId="0" fontId="4195" fillId="3" borderId="1" xfId="0" applyFont="1" applyFill="1" applyBorder="1" applyAlignment="1">
      <alignment horizontal="center" vertical="center" wrapText="1"/>
    </xf>
    <xf numFmtId="4" fontId="4203" fillId="0" borderId="0" xfId="0" applyNumberFormat="1" applyFont="1" applyAlignment="1">
      <alignment horizontal="center" vertical="center"/>
    </xf>
    <xf numFmtId="4" fontId="4205" fillId="0" borderId="0" xfId="0" applyNumberFormat="1" applyFont="1" applyAlignment="1">
      <alignment horizontal="center" vertical="center"/>
    </xf>
    <xf numFmtId="4" fontId="4207" fillId="0" borderId="0" xfId="0" applyNumberFormat="1" applyFont="1" applyAlignment="1">
      <alignment horizontal="center" vertical="center"/>
    </xf>
    <xf numFmtId="4" fontId="4209" fillId="0" borderId="0" xfId="0" applyNumberFormat="1" applyFont="1" applyAlignment="1">
      <alignment horizontal="center" vertical="center"/>
    </xf>
    <xf numFmtId="4" fontId="4211" fillId="0" borderId="0" xfId="0" applyNumberFormat="1" applyFont="1" applyAlignment="1">
      <alignment horizontal="center" vertical="center"/>
    </xf>
    <xf numFmtId="4" fontId="4213" fillId="0" borderId="0" xfId="0" applyNumberFormat="1" applyFont="1" applyAlignment="1">
      <alignment horizontal="center" vertical="center"/>
    </xf>
    <xf numFmtId="4" fontId="4215" fillId="0" borderId="0" xfId="0" applyNumberFormat="1" applyFont="1" applyAlignment="1">
      <alignment horizontal="center" vertical="center"/>
    </xf>
    <xf numFmtId="4" fontId="4217" fillId="0" borderId="0" xfId="0" applyNumberFormat="1" applyFont="1" applyAlignment="1">
      <alignment horizontal="center" vertical="center"/>
    </xf>
    <xf numFmtId="4" fontId="4219" fillId="0" borderId="0" xfId="0" applyNumberFormat="1" applyFont="1" applyAlignment="1">
      <alignment horizontal="center" vertical="center"/>
    </xf>
    <xf numFmtId="4" fontId="4221" fillId="0" borderId="0" xfId="0" applyNumberFormat="1" applyFont="1" applyAlignment="1">
      <alignment horizontal="center" vertical="center"/>
    </xf>
    <xf numFmtId="4" fontId="4230" fillId="0" borderId="0" xfId="0" applyNumberFormat="1" applyFont="1" applyAlignment="1">
      <alignment horizontal="center" vertical="center"/>
    </xf>
    <xf numFmtId="4" fontId="4232" fillId="0" borderId="0" xfId="0" applyNumberFormat="1" applyFont="1" applyAlignment="1">
      <alignment horizontal="center" vertical="center"/>
    </xf>
    <xf numFmtId="4" fontId="4234" fillId="0" borderId="0" xfId="0" applyNumberFormat="1" applyFont="1" applyAlignment="1">
      <alignment horizontal="center" vertical="center"/>
    </xf>
    <xf numFmtId="4" fontId="4236" fillId="0" borderId="0" xfId="0" applyNumberFormat="1" applyFont="1" applyAlignment="1">
      <alignment horizontal="center" vertical="center"/>
    </xf>
    <xf numFmtId="4" fontId="4238" fillId="0" borderId="0" xfId="0" applyNumberFormat="1" applyFont="1" applyAlignment="1">
      <alignment horizontal="center" vertical="center"/>
    </xf>
    <xf numFmtId="4" fontId="4240" fillId="0" borderId="0" xfId="0" applyNumberFormat="1" applyFont="1" applyAlignment="1">
      <alignment horizontal="center" vertical="center"/>
    </xf>
    <xf numFmtId="4" fontId="4242" fillId="0" borderId="0" xfId="0" applyNumberFormat="1" applyFont="1" applyAlignment="1">
      <alignment horizontal="center" vertical="center"/>
    </xf>
    <xf numFmtId="4" fontId="4244" fillId="0" borderId="0" xfId="0" applyNumberFormat="1" applyFont="1" applyAlignment="1">
      <alignment horizontal="center" vertical="center"/>
    </xf>
    <xf numFmtId="4" fontId="4246" fillId="0" borderId="0" xfId="0" applyNumberFormat="1" applyFont="1" applyAlignment="1">
      <alignment horizontal="center" vertical="center"/>
    </xf>
    <xf numFmtId="4" fontId="4248" fillId="0" borderId="0" xfId="0" applyNumberFormat="1" applyFont="1" applyAlignment="1">
      <alignment horizontal="center" vertical="center"/>
    </xf>
    <xf numFmtId="4" fontId="4257" fillId="0" borderId="0" xfId="0" applyNumberFormat="1" applyFont="1" applyAlignment="1">
      <alignment horizontal="center" vertical="center"/>
    </xf>
    <xf numFmtId="4" fontId="4259" fillId="0" borderId="0" xfId="0" applyNumberFormat="1" applyFont="1" applyAlignment="1">
      <alignment horizontal="center" vertical="center"/>
    </xf>
    <xf numFmtId="4" fontId="4261" fillId="0" borderId="0" xfId="0" applyNumberFormat="1" applyFont="1" applyAlignment="1">
      <alignment horizontal="center" vertical="center"/>
    </xf>
    <xf numFmtId="4" fontId="4263" fillId="0" borderId="0" xfId="0" applyNumberFormat="1" applyFont="1" applyAlignment="1">
      <alignment horizontal="center" vertical="center"/>
    </xf>
    <xf numFmtId="4" fontId="4265" fillId="0" borderId="0" xfId="0" applyNumberFormat="1" applyFont="1" applyAlignment="1">
      <alignment horizontal="center" vertical="center"/>
    </xf>
    <xf numFmtId="4" fontId="4267" fillId="0" borderId="0" xfId="0" applyNumberFormat="1" applyFont="1" applyAlignment="1">
      <alignment horizontal="center" vertical="center"/>
    </xf>
    <xf numFmtId="4" fontId="4269" fillId="0" borderId="0" xfId="0" applyNumberFormat="1" applyFont="1" applyAlignment="1">
      <alignment horizontal="center" vertical="center"/>
    </xf>
    <xf numFmtId="4" fontId="4271" fillId="0" borderId="0" xfId="0" applyNumberFormat="1" applyFont="1" applyAlignment="1">
      <alignment horizontal="center" vertical="center"/>
    </xf>
    <xf numFmtId="4" fontId="4273" fillId="0" borderId="0" xfId="0" applyNumberFormat="1" applyFont="1" applyAlignment="1">
      <alignment horizontal="center" vertical="center"/>
    </xf>
    <xf numFmtId="4" fontId="4275" fillId="0" borderId="0" xfId="0" applyNumberFormat="1" applyFont="1" applyAlignment="1">
      <alignment horizontal="center" vertical="center"/>
    </xf>
    <xf numFmtId="4" fontId="4284" fillId="0" borderId="0" xfId="0" applyNumberFormat="1" applyFont="1" applyAlignment="1">
      <alignment horizontal="center" vertical="center"/>
    </xf>
    <xf numFmtId="4" fontId="4286" fillId="0" borderId="0" xfId="0" applyNumberFormat="1" applyFont="1" applyAlignment="1">
      <alignment horizontal="center" vertical="center"/>
    </xf>
    <xf numFmtId="4" fontId="4288" fillId="0" borderId="0" xfId="0" applyNumberFormat="1" applyFont="1" applyAlignment="1">
      <alignment horizontal="center" vertical="center"/>
    </xf>
    <xf numFmtId="4" fontId="4290" fillId="0" borderId="0" xfId="0" applyNumberFormat="1" applyFont="1" applyAlignment="1">
      <alignment horizontal="center" vertical="center"/>
    </xf>
    <xf numFmtId="4" fontId="4292" fillId="0" borderId="0" xfId="0" applyNumberFormat="1" applyFont="1" applyAlignment="1">
      <alignment horizontal="center" vertical="center"/>
    </xf>
    <xf numFmtId="4" fontId="4294" fillId="0" borderId="0" xfId="0" applyNumberFormat="1" applyFont="1" applyAlignment="1">
      <alignment horizontal="center" vertical="center"/>
    </xf>
    <xf numFmtId="4" fontId="4296" fillId="0" borderId="0" xfId="0" applyNumberFormat="1" applyFont="1" applyAlignment="1">
      <alignment horizontal="center" vertical="center"/>
    </xf>
    <xf numFmtId="4" fontId="4298" fillId="0" borderId="0" xfId="0" applyNumberFormat="1" applyFont="1" applyAlignment="1">
      <alignment horizontal="center" vertical="center"/>
    </xf>
    <xf numFmtId="4" fontId="4300" fillId="0" borderId="0" xfId="0" applyNumberFormat="1" applyFont="1" applyAlignment="1">
      <alignment horizontal="center" vertical="center"/>
    </xf>
    <xf numFmtId="4" fontId="4302" fillId="0" borderId="0" xfId="0" applyNumberFormat="1" applyFont="1" applyAlignment="1">
      <alignment horizontal="center" vertical="center"/>
    </xf>
    <xf numFmtId="4" fontId="4311" fillId="0" borderId="0" xfId="0" applyNumberFormat="1" applyFont="1" applyAlignment="1">
      <alignment horizontal="center" vertical="center"/>
    </xf>
    <xf numFmtId="4" fontId="4313" fillId="0" borderId="0" xfId="0" applyNumberFormat="1" applyFont="1" applyAlignment="1">
      <alignment horizontal="center" vertical="center"/>
    </xf>
    <xf numFmtId="4" fontId="4315" fillId="0" borderId="0" xfId="0" applyNumberFormat="1" applyFont="1" applyAlignment="1">
      <alignment horizontal="center" vertical="center"/>
    </xf>
    <xf numFmtId="4" fontId="4317" fillId="0" borderId="0" xfId="0" applyNumberFormat="1" applyFont="1" applyAlignment="1">
      <alignment horizontal="center" vertical="center"/>
    </xf>
    <xf numFmtId="4" fontId="4319" fillId="0" borderId="0" xfId="0" applyNumberFormat="1" applyFont="1" applyAlignment="1">
      <alignment horizontal="center" vertical="center"/>
    </xf>
    <xf numFmtId="4" fontId="4321" fillId="0" borderId="0" xfId="0" applyNumberFormat="1" applyFont="1" applyAlignment="1">
      <alignment horizontal="center" vertical="center"/>
    </xf>
    <xf numFmtId="4" fontId="4323" fillId="0" borderId="0" xfId="0" applyNumberFormat="1" applyFont="1" applyAlignment="1">
      <alignment horizontal="center" vertical="center"/>
    </xf>
    <xf numFmtId="4" fontId="4325" fillId="0" borderId="0" xfId="0" applyNumberFormat="1" applyFont="1" applyAlignment="1">
      <alignment horizontal="center" vertical="center"/>
    </xf>
    <xf numFmtId="4" fontId="4327" fillId="0" borderId="0" xfId="0" applyNumberFormat="1" applyFont="1" applyAlignment="1">
      <alignment horizontal="center" vertical="center"/>
    </xf>
    <xf numFmtId="4" fontId="4329" fillId="0" borderId="0" xfId="0" applyNumberFormat="1" applyFont="1" applyAlignment="1">
      <alignment horizontal="center" vertical="center"/>
    </xf>
    <xf numFmtId="4" fontId="4338" fillId="0" borderId="0" xfId="0" applyNumberFormat="1" applyFont="1" applyAlignment="1">
      <alignment horizontal="center" vertical="center"/>
    </xf>
    <xf numFmtId="4" fontId="4340" fillId="0" borderId="0" xfId="0" applyNumberFormat="1" applyFont="1" applyAlignment="1">
      <alignment horizontal="center" vertical="center"/>
    </xf>
    <xf numFmtId="4" fontId="4342" fillId="0" borderId="0" xfId="0" applyNumberFormat="1" applyFont="1" applyAlignment="1">
      <alignment horizontal="center" vertical="center"/>
    </xf>
    <xf numFmtId="4" fontId="4344" fillId="0" borderId="0" xfId="0" applyNumberFormat="1" applyFont="1" applyAlignment="1">
      <alignment horizontal="center" vertical="center"/>
    </xf>
    <xf numFmtId="4" fontId="4346" fillId="0" borderId="0" xfId="0" applyNumberFormat="1" applyFont="1" applyAlignment="1">
      <alignment horizontal="center" vertical="center"/>
    </xf>
    <xf numFmtId="4" fontId="4348" fillId="0" borderId="0" xfId="0" applyNumberFormat="1" applyFont="1" applyAlignment="1">
      <alignment horizontal="center" vertical="center"/>
    </xf>
    <xf numFmtId="4" fontId="4350" fillId="0" borderId="0" xfId="0" applyNumberFormat="1" applyFont="1" applyAlignment="1">
      <alignment horizontal="center" vertical="center"/>
    </xf>
    <xf numFmtId="4" fontId="4352" fillId="0" borderId="0" xfId="0" applyNumberFormat="1" applyFont="1" applyAlignment="1">
      <alignment horizontal="center" vertical="center"/>
    </xf>
    <xf numFmtId="4" fontId="4354" fillId="0" borderId="0" xfId="0" applyNumberFormat="1" applyFont="1" applyAlignment="1">
      <alignment horizontal="center" vertical="center"/>
    </xf>
    <xf numFmtId="4" fontId="4356" fillId="0" borderId="0" xfId="0" applyNumberFormat="1" applyFont="1" applyAlignment="1">
      <alignment horizontal="center" vertical="center"/>
    </xf>
    <xf numFmtId="4" fontId="4365" fillId="0" borderId="0" xfId="0" applyNumberFormat="1" applyFont="1" applyAlignment="1">
      <alignment horizontal="center" vertical="center"/>
    </xf>
    <xf numFmtId="4" fontId="4367" fillId="0" borderId="0" xfId="0" applyNumberFormat="1" applyFont="1" applyAlignment="1">
      <alignment horizontal="center" vertical="center"/>
    </xf>
    <xf numFmtId="4" fontId="4369" fillId="0" borderId="0" xfId="0" applyNumberFormat="1" applyFont="1" applyAlignment="1">
      <alignment horizontal="center" vertical="center"/>
    </xf>
    <xf numFmtId="4" fontId="4371" fillId="0" borderId="0" xfId="0" applyNumberFormat="1" applyFont="1" applyAlignment="1">
      <alignment horizontal="center" vertical="center"/>
    </xf>
    <xf numFmtId="4" fontId="4373" fillId="0" borderId="0" xfId="0" applyNumberFormat="1" applyFont="1" applyAlignment="1">
      <alignment horizontal="center" vertical="center"/>
    </xf>
    <xf numFmtId="4" fontId="4375" fillId="0" borderId="0" xfId="0" applyNumberFormat="1" applyFont="1" applyAlignment="1">
      <alignment horizontal="center" vertical="center"/>
    </xf>
    <xf numFmtId="4" fontId="4377" fillId="0" borderId="0" xfId="0" applyNumberFormat="1" applyFont="1" applyAlignment="1">
      <alignment horizontal="center" vertical="center"/>
    </xf>
    <xf numFmtId="4" fontId="4379" fillId="0" borderId="0" xfId="0" applyNumberFormat="1" applyFont="1" applyAlignment="1">
      <alignment horizontal="center" vertical="center"/>
    </xf>
    <xf numFmtId="4" fontId="4381" fillId="0" borderId="0" xfId="0" applyNumberFormat="1" applyFont="1" applyAlignment="1">
      <alignment horizontal="center" vertical="center"/>
    </xf>
    <xf numFmtId="4" fontId="4383" fillId="0" borderId="0" xfId="0" applyNumberFormat="1" applyFont="1" applyAlignment="1">
      <alignment horizontal="center" vertical="center"/>
    </xf>
    <xf numFmtId="4" fontId="4392" fillId="0" borderId="0" xfId="0" applyNumberFormat="1" applyFont="1" applyAlignment="1">
      <alignment horizontal="center" vertical="center"/>
    </xf>
    <xf numFmtId="4" fontId="4394" fillId="0" borderId="0" xfId="0" applyNumberFormat="1" applyFont="1" applyAlignment="1">
      <alignment horizontal="center" vertical="center"/>
    </xf>
    <xf numFmtId="4" fontId="4396" fillId="0" borderId="0" xfId="0" applyNumberFormat="1" applyFont="1" applyAlignment="1">
      <alignment horizontal="center" vertical="center"/>
    </xf>
    <xf numFmtId="4" fontId="4398" fillId="0" borderId="0" xfId="0" applyNumberFormat="1" applyFont="1" applyAlignment="1">
      <alignment horizontal="center" vertical="center"/>
    </xf>
    <xf numFmtId="4" fontId="4400" fillId="0" borderId="0" xfId="0" applyNumberFormat="1" applyFont="1" applyAlignment="1">
      <alignment horizontal="center" vertical="center"/>
    </xf>
    <xf numFmtId="4" fontId="4402" fillId="0" borderId="0" xfId="0" applyNumberFormat="1" applyFont="1" applyAlignment="1">
      <alignment horizontal="center" vertical="center"/>
    </xf>
    <xf numFmtId="4" fontId="4404" fillId="0" borderId="0" xfId="0" applyNumberFormat="1" applyFont="1" applyAlignment="1">
      <alignment horizontal="center" vertical="center"/>
    </xf>
    <xf numFmtId="4" fontId="4406" fillId="0" borderId="0" xfId="0" applyNumberFormat="1" applyFont="1" applyAlignment="1">
      <alignment horizontal="center" vertical="center"/>
    </xf>
    <xf numFmtId="4" fontId="4408" fillId="0" borderId="0" xfId="0" applyNumberFormat="1" applyFont="1" applyAlignment="1">
      <alignment horizontal="center" vertical="center"/>
    </xf>
    <xf numFmtId="4" fontId="4410" fillId="0" borderId="0" xfId="0" applyNumberFormat="1" applyFont="1" applyAlignment="1">
      <alignment horizontal="center" vertical="center"/>
    </xf>
    <xf numFmtId="4" fontId="4419" fillId="0" borderId="0" xfId="0" applyNumberFormat="1" applyFont="1" applyAlignment="1">
      <alignment horizontal="center" vertical="center"/>
    </xf>
    <xf numFmtId="4" fontId="4421" fillId="0" borderId="0" xfId="0" applyNumberFormat="1" applyFont="1" applyAlignment="1">
      <alignment horizontal="center" vertical="center"/>
    </xf>
    <xf numFmtId="4" fontId="4423" fillId="0" borderId="0" xfId="0" applyNumberFormat="1" applyFont="1" applyAlignment="1">
      <alignment horizontal="center" vertical="center"/>
    </xf>
    <xf numFmtId="4" fontId="4425" fillId="0" borderId="0" xfId="0" applyNumberFormat="1" applyFont="1" applyAlignment="1">
      <alignment horizontal="center" vertical="center"/>
    </xf>
    <xf numFmtId="4" fontId="4427" fillId="0" borderId="0" xfId="0" applyNumberFormat="1" applyFont="1" applyAlignment="1">
      <alignment horizontal="center" vertical="center"/>
    </xf>
    <xf numFmtId="4" fontId="4429" fillId="0" borderId="0" xfId="0" applyNumberFormat="1" applyFont="1" applyAlignment="1">
      <alignment horizontal="center" vertical="center"/>
    </xf>
    <xf numFmtId="4" fontId="4431" fillId="0" borderId="0" xfId="0" applyNumberFormat="1" applyFont="1" applyAlignment="1">
      <alignment horizontal="center" vertical="center"/>
    </xf>
    <xf numFmtId="4" fontId="4433" fillId="0" borderId="0" xfId="0" applyNumberFormat="1" applyFont="1" applyAlignment="1">
      <alignment horizontal="center" vertical="center"/>
    </xf>
    <xf numFmtId="4" fontId="4435" fillId="0" borderId="0" xfId="0" applyNumberFormat="1" applyFont="1" applyAlignment="1">
      <alignment horizontal="center" vertical="center"/>
    </xf>
    <xf numFmtId="4" fontId="4437" fillId="0" borderId="0" xfId="0" applyNumberFormat="1" applyFont="1" applyAlignment="1">
      <alignment horizontal="center" vertical="center"/>
    </xf>
    <xf numFmtId="0" fontId="4439" fillId="3" borderId="1" xfId="0" applyFont="1" applyFill="1" applyBorder="1" applyAlignment="1">
      <alignment horizontal="center" vertical="center" wrapText="1"/>
    </xf>
    <xf numFmtId="0" fontId="4440" fillId="3" borderId="1" xfId="0" applyFont="1" applyFill="1" applyBorder="1" applyAlignment="1">
      <alignment horizontal="center" vertical="center" wrapText="1"/>
    </xf>
    <xf numFmtId="0" fontId="4441" fillId="2" borderId="0" xfId="0" applyFont="1" applyFill="1" applyAlignment="1">
      <alignment horizontal="center"/>
    </xf>
    <xf numFmtId="0" fontId="4442" fillId="0" borderId="0" xfId="0" applyFont="1" applyAlignment="1">
      <alignment horizontal="center" vertical="center" wrapText="1"/>
    </xf>
    <xf numFmtId="0" fontId="4443" fillId="0" borderId="0" xfId="0" applyFont="1" applyAlignment="1">
      <alignment horizontal="center" vertical="center" wrapText="1"/>
    </xf>
    <xf numFmtId="0" fontId="4444" fillId="0" borderId="0" xfId="0" applyFont="1" applyAlignment="1">
      <alignment horizontal="center" vertical="center" wrapText="1"/>
    </xf>
    <xf numFmtId="0" fontId="4445" fillId="0" borderId="0" xfId="0" applyFont="1" applyAlignment="1">
      <alignment horizontal="center" vertical="center" wrapText="1"/>
    </xf>
    <xf numFmtId="0" fontId="4446" fillId="0" borderId="0" xfId="0" applyFont="1" applyAlignment="1">
      <alignment horizontal="center" vertical="center" wrapText="1"/>
    </xf>
    <xf numFmtId="0" fontId="4447" fillId="0" borderId="0" xfId="0" applyFont="1" applyAlignment="1">
      <alignment horizontal="center" vertical="center" wrapText="1"/>
    </xf>
    <xf numFmtId="0" fontId="4448" fillId="0" borderId="0" xfId="0" applyFont="1" applyAlignment="1">
      <alignment horizontal="center" vertical="center" wrapText="1"/>
    </xf>
    <xf numFmtId="0" fontId="4449" fillId="0" borderId="0" xfId="0" applyFont="1" applyAlignment="1">
      <alignment horizontal="center" vertical="center" wrapText="1"/>
    </xf>
    <xf numFmtId="0" fontId="4450" fillId="0" borderId="0" xfId="0" applyFont="1" applyAlignment="1">
      <alignment horizontal="center" vertical="center" wrapText="1"/>
    </xf>
    <xf numFmtId="0" fontId="4451" fillId="0" borderId="0" xfId="0" applyFont="1" applyAlignment="1">
      <alignment horizontal="center" vertical="center" wrapText="1"/>
    </xf>
    <xf numFmtId="0" fontId="4452" fillId="0" borderId="0" xfId="0" applyFont="1" applyAlignment="1">
      <alignment horizontal="center" vertical="center" wrapText="1"/>
    </xf>
    <xf numFmtId="0" fontId="4453" fillId="0" borderId="0" xfId="0" applyFont="1" applyAlignment="1">
      <alignment horizontal="center" vertical="center" wrapText="1"/>
    </xf>
    <xf numFmtId="0" fontId="4454" fillId="0" borderId="0" xfId="0" applyFont="1" applyAlignment="1">
      <alignment horizontal="center" vertical="center" wrapText="1"/>
    </xf>
    <xf numFmtId="0" fontId="4455" fillId="0" borderId="0" xfId="0" applyFont="1" applyAlignment="1">
      <alignment horizontal="center" vertical="center" wrapText="1"/>
    </xf>
    <xf numFmtId="0" fontId="4456" fillId="0" borderId="0" xfId="0" applyFont="1" applyAlignment="1">
      <alignment horizontal="center" vertical="center" wrapText="1"/>
    </xf>
    <xf numFmtId="0" fontId="4457" fillId="0" borderId="0" xfId="0" applyFont="1" applyAlignment="1">
      <alignment horizontal="center" vertical="center" wrapText="1"/>
    </xf>
    <xf numFmtId="0" fontId="4458" fillId="0" borderId="0" xfId="0" applyFont="1" applyAlignment="1">
      <alignment horizontal="center" vertical="center" wrapText="1"/>
    </xf>
    <xf numFmtId="0" fontId="4459" fillId="0" borderId="0" xfId="0" applyFont="1" applyAlignment="1">
      <alignment horizontal="center" vertical="center" wrapText="1"/>
    </xf>
    <xf numFmtId="0" fontId="4460" fillId="0" borderId="0" xfId="0" applyFont="1" applyAlignment="1">
      <alignment horizontal="center" vertical="center" wrapText="1"/>
    </xf>
    <xf numFmtId="0" fontId="4461" fillId="0" borderId="0" xfId="0" applyFont="1" applyAlignment="1">
      <alignment horizontal="center" vertical="center" wrapText="1"/>
    </xf>
    <xf numFmtId="0" fontId="4462" fillId="0" borderId="0" xfId="0" applyFont="1" applyAlignment="1">
      <alignment horizontal="center" vertical="center" wrapText="1"/>
    </xf>
    <xf numFmtId="0" fontId="4463" fillId="0" borderId="0" xfId="0" applyFont="1" applyAlignment="1">
      <alignment horizontal="center" vertical="center" wrapText="1"/>
    </xf>
    <xf numFmtId="0" fontId="4464" fillId="0" borderId="0" xfId="0" applyFont="1" applyAlignment="1">
      <alignment horizontal="center" vertical="center" wrapText="1"/>
    </xf>
    <xf numFmtId="0" fontId="4465" fillId="0" borderId="0" xfId="0" applyFont="1" applyAlignment="1">
      <alignment horizontal="center" vertical="center" wrapText="1"/>
    </xf>
    <xf numFmtId="0" fontId="4466" fillId="0" borderId="0" xfId="0" applyFont="1" applyAlignment="1">
      <alignment horizontal="center" vertical="center" wrapText="1"/>
    </xf>
    <xf numFmtId="0" fontId="4467" fillId="0" borderId="0" xfId="0" applyFont="1" applyAlignment="1">
      <alignment horizontal="center" vertical="center" wrapText="1"/>
    </xf>
    <xf numFmtId="0" fontId="4468" fillId="0" borderId="0" xfId="0" applyFont="1" applyAlignment="1">
      <alignment horizontal="center" vertical="center" wrapText="1"/>
    </xf>
    <xf numFmtId="0" fontId="4469" fillId="0" borderId="0" xfId="0" applyFont="1" applyAlignment="1">
      <alignment horizontal="center" vertical="center" wrapText="1"/>
    </xf>
    <xf numFmtId="0" fontId="4470" fillId="0" borderId="0" xfId="0" applyFont="1" applyAlignment="1">
      <alignment horizontal="center" vertical="center" wrapText="1"/>
    </xf>
    <xf numFmtId="0" fontId="4471" fillId="0" borderId="0" xfId="0" applyFont="1" applyAlignment="1">
      <alignment horizontal="center" vertical="center" wrapText="1"/>
    </xf>
    <xf numFmtId="0" fontId="4472" fillId="0" borderId="0" xfId="0" applyFont="1" applyAlignment="1">
      <alignment horizontal="center" vertical="center" wrapText="1"/>
    </xf>
    <xf numFmtId="0" fontId="4473" fillId="0" borderId="0" xfId="0" applyFont="1" applyAlignment="1">
      <alignment horizontal="center" vertical="center" wrapText="1"/>
    </xf>
    <xf numFmtId="0" fontId="4474" fillId="0" borderId="0" xfId="0" applyFont="1" applyAlignment="1">
      <alignment horizontal="center" vertical="center" wrapText="1"/>
    </xf>
    <xf numFmtId="0" fontId="4475" fillId="0" borderId="0" xfId="0" applyFont="1" applyAlignment="1">
      <alignment horizontal="center" vertical="center" wrapText="1"/>
    </xf>
    <xf numFmtId="0" fontId="4476" fillId="0" borderId="0" xfId="0" applyFont="1" applyAlignment="1">
      <alignment horizontal="center" vertical="center" wrapText="1"/>
    </xf>
    <xf numFmtId="0" fontId="4477" fillId="0" borderId="0" xfId="0" applyFont="1" applyAlignment="1">
      <alignment horizontal="center" vertical="center" wrapText="1"/>
    </xf>
    <xf numFmtId="0" fontId="4478" fillId="0" borderId="0" xfId="0" applyFont="1" applyAlignment="1">
      <alignment horizontal="center" vertical="center" wrapText="1"/>
    </xf>
    <xf numFmtId="0" fontId="4479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horizontal="center" vertical="center" wrapText="1"/>
    </xf>
    <xf numFmtId="0" fontId="0" fillId="0" borderId="0" xfId="0"/>
    <xf numFmtId="4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/>
    </xf>
    <xf numFmtId="165" fontId="71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" vertical="center" wrapText="1"/>
    </xf>
    <xf numFmtId="4" fontId="95" fillId="0" borderId="0" xfId="0" applyNumberFormat="1" applyFont="1" applyAlignment="1">
      <alignment horizontal="center" vertical="center"/>
    </xf>
    <xf numFmtId="165" fontId="98" fillId="0" borderId="0" xfId="0" applyNumberFormat="1" applyFont="1" applyAlignment="1">
      <alignment horizontal="center" vertical="center"/>
    </xf>
    <xf numFmtId="0" fontId="121" fillId="0" borderId="0" xfId="0" applyFont="1" applyAlignment="1">
      <alignment horizontal="center" vertical="center" wrapText="1"/>
    </xf>
    <xf numFmtId="4" fontId="122" fillId="0" borderId="0" xfId="0" applyNumberFormat="1" applyFont="1" applyAlignment="1">
      <alignment horizontal="center" vertical="center"/>
    </xf>
    <xf numFmtId="165" fontId="125" fillId="0" borderId="0" xfId="0" applyNumberFormat="1" applyFont="1" applyAlignment="1">
      <alignment horizontal="center" vertical="center"/>
    </xf>
    <xf numFmtId="0" fontId="148" fillId="0" borderId="0" xfId="0" applyFont="1" applyAlignment="1">
      <alignment horizontal="center" vertical="center" wrapText="1"/>
    </xf>
    <xf numFmtId="4" fontId="149" fillId="0" borderId="0" xfId="0" applyNumberFormat="1" applyFont="1" applyAlignment="1">
      <alignment horizontal="center" vertical="center"/>
    </xf>
    <xf numFmtId="165" fontId="152" fillId="0" borderId="0" xfId="0" applyNumberFormat="1" applyFont="1" applyAlignment="1">
      <alignment horizontal="center" vertical="center"/>
    </xf>
    <xf numFmtId="0" fontId="175" fillId="0" borderId="0" xfId="0" applyFont="1" applyAlignment="1">
      <alignment horizontal="center" vertical="center" wrapText="1"/>
    </xf>
    <xf numFmtId="4" fontId="176" fillId="0" borderId="0" xfId="0" applyNumberFormat="1" applyFont="1" applyAlignment="1">
      <alignment horizontal="center" vertical="center"/>
    </xf>
    <xf numFmtId="165" fontId="179" fillId="0" borderId="0" xfId="0" applyNumberFormat="1" applyFont="1" applyAlignment="1">
      <alignment horizontal="center" vertical="center"/>
    </xf>
    <xf numFmtId="0" fontId="202" fillId="0" borderId="0" xfId="0" applyFont="1" applyAlignment="1">
      <alignment horizontal="center" vertical="center" wrapText="1"/>
    </xf>
    <xf numFmtId="4" fontId="203" fillId="0" borderId="0" xfId="0" applyNumberFormat="1" applyFont="1" applyAlignment="1">
      <alignment horizontal="center" vertical="center"/>
    </xf>
    <xf numFmtId="165" fontId="206" fillId="0" borderId="0" xfId="0" applyNumberFormat="1" applyFont="1" applyAlignment="1">
      <alignment horizontal="center" vertical="center"/>
    </xf>
    <xf numFmtId="0" fontId="229" fillId="0" borderId="0" xfId="0" applyFont="1" applyAlignment="1">
      <alignment horizontal="center" vertical="center" wrapText="1"/>
    </xf>
    <xf numFmtId="4" fontId="230" fillId="0" borderId="0" xfId="0" applyNumberFormat="1" applyFont="1" applyAlignment="1">
      <alignment horizontal="center" vertical="center"/>
    </xf>
    <xf numFmtId="165" fontId="233" fillId="0" borderId="0" xfId="0" applyNumberFormat="1" applyFont="1" applyAlignment="1">
      <alignment horizontal="center" vertical="center"/>
    </xf>
    <xf numFmtId="0" fontId="256" fillId="0" borderId="0" xfId="0" applyFont="1" applyAlignment="1">
      <alignment horizontal="center" vertical="center" wrapText="1"/>
    </xf>
    <xf numFmtId="4" fontId="257" fillId="0" borderId="0" xfId="0" applyNumberFormat="1" applyFont="1" applyAlignment="1">
      <alignment horizontal="center" vertical="center"/>
    </xf>
    <xf numFmtId="165" fontId="260" fillId="0" borderId="0" xfId="0" applyNumberFormat="1" applyFont="1" applyAlignment="1">
      <alignment horizontal="center" vertical="center"/>
    </xf>
    <xf numFmtId="0" fontId="283" fillId="0" borderId="0" xfId="0" applyFont="1" applyAlignment="1">
      <alignment horizontal="center" vertical="center" wrapText="1"/>
    </xf>
    <xf numFmtId="4" fontId="284" fillId="0" borderId="0" xfId="0" applyNumberFormat="1" applyFont="1" applyAlignment="1">
      <alignment horizontal="center" vertical="center"/>
    </xf>
    <xf numFmtId="165" fontId="287" fillId="0" borderId="0" xfId="0" applyNumberFormat="1" applyFont="1" applyAlignment="1">
      <alignment horizontal="center" vertical="center"/>
    </xf>
    <xf numFmtId="0" fontId="310" fillId="0" borderId="0" xfId="0" applyFont="1" applyAlignment="1">
      <alignment horizontal="center" vertical="center" wrapText="1"/>
    </xf>
    <xf numFmtId="4" fontId="311" fillId="0" borderId="0" xfId="0" applyNumberFormat="1" applyFont="1" applyAlignment="1">
      <alignment horizontal="center" vertical="center"/>
    </xf>
    <xf numFmtId="165" fontId="314" fillId="0" borderId="0" xfId="0" applyNumberFormat="1" applyFont="1" applyAlignment="1">
      <alignment horizontal="center" vertical="center"/>
    </xf>
    <xf numFmtId="0" fontId="337" fillId="0" borderId="0" xfId="0" applyFont="1" applyAlignment="1">
      <alignment horizontal="center" vertical="center" wrapText="1"/>
    </xf>
    <xf numFmtId="4" fontId="338" fillId="0" borderId="0" xfId="0" applyNumberFormat="1" applyFont="1" applyAlignment="1">
      <alignment horizontal="center" vertical="center"/>
    </xf>
    <xf numFmtId="165" fontId="341" fillId="0" borderId="0" xfId="0" applyNumberFormat="1" applyFont="1" applyAlignment="1">
      <alignment horizontal="center" vertical="center"/>
    </xf>
    <xf numFmtId="0" fontId="365" fillId="0" borderId="0" xfId="0" applyFont="1" applyAlignment="1">
      <alignment horizontal="center" vertical="center" wrapText="1"/>
    </xf>
    <xf numFmtId="4" fontId="366" fillId="0" borderId="0" xfId="0" applyNumberFormat="1" applyFont="1" applyAlignment="1">
      <alignment horizontal="center" vertical="center"/>
    </xf>
    <xf numFmtId="165" fontId="369" fillId="0" borderId="0" xfId="0" applyNumberFormat="1" applyFont="1" applyAlignment="1">
      <alignment horizontal="center" vertical="center"/>
    </xf>
    <xf numFmtId="0" fontId="392" fillId="0" borderId="0" xfId="0" applyFont="1" applyAlignment="1">
      <alignment horizontal="center" vertical="center" wrapText="1"/>
    </xf>
    <xf numFmtId="4" fontId="393" fillId="0" borderId="0" xfId="0" applyNumberFormat="1" applyFont="1" applyAlignment="1">
      <alignment horizontal="center" vertical="center"/>
    </xf>
    <xf numFmtId="165" fontId="396" fillId="0" borderId="0" xfId="0" applyNumberFormat="1" applyFont="1" applyAlignment="1">
      <alignment horizontal="center" vertical="center"/>
    </xf>
    <xf numFmtId="0" fontId="419" fillId="0" borderId="0" xfId="0" applyFont="1" applyAlignment="1">
      <alignment horizontal="center" vertical="center" wrapText="1"/>
    </xf>
    <xf numFmtId="4" fontId="420" fillId="0" borderId="0" xfId="0" applyNumberFormat="1" applyFont="1" applyAlignment="1">
      <alignment horizontal="center" vertical="center"/>
    </xf>
    <xf numFmtId="165" fontId="423" fillId="0" borderId="0" xfId="0" applyNumberFormat="1" applyFont="1" applyAlignment="1">
      <alignment horizontal="center" vertical="center"/>
    </xf>
    <xf numFmtId="0" fontId="446" fillId="0" borderId="0" xfId="0" applyFont="1" applyAlignment="1">
      <alignment horizontal="center" vertical="center" wrapText="1"/>
    </xf>
    <xf numFmtId="4" fontId="447" fillId="0" borderId="0" xfId="0" applyNumberFormat="1" applyFont="1" applyAlignment="1">
      <alignment horizontal="center" vertical="center"/>
    </xf>
    <xf numFmtId="165" fontId="450" fillId="0" borderId="0" xfId="0" applyNumberFormat="1" applyFont="1" applyAlignment="1">
      <alignment horizontal="center" vertical="center"/>
    </xf>
    <xf numFmtId="0" fontId="473" fillId="0" borderId="0" xfId="0" applyFont="1" applyAlignment="1">
      <alignment horizontal="center" vertical="center" wrapText="1"/>
    </xf>
    <xf numFmtId="4" fontId="474" fillId="0" borderId="0" xfId="0" applyNumberFormat="1" applyFont="1" applyAlignment="1">
      <alignment horizontal="center" vertical="center"/>
    </xf>
    <xf numFmtId="165" fontId="477" fillId="0" borderId="0" xfId="0" applyNumberFormat="1" applyFont="1" applyAlignment="1">
      <alignment horizontal="center" vertical="center"/>
    </xf>
    <xf numFmtId="0" fontId="500" fillId="0" borderId="0" xfId="0" applyFont="1" applyAlignment="1">
      <alignment horizontal="center" vertical="center" wrapText="1"/>
    </xf>
    <xf numFmtId="4" fontId="501" fillId="0" borderId="0" xfId="0" applyNumberFormat="1" applyFont="1" applyAlignment="1">
      <alignment horizontal="center" vertical="center"/>
    </xf>
    <xf numFmtId="165" fontId="504" fillId="0" borderId="0" xfId="0" applyNumberFormat="1" applyFont="1" applyAlignment="1">
      <alignment horizontal="center" vertical="center"/>
    </xf>
    <xf numFmtId="0" fontId="527" fillId="0" borderId="0" xfId="0" applyFont="1" applyAlignment="1">
      <alignment horizontal="center" vertical="center" wrapText="1"/>
    </xf>
    <xf numFmtId="4" fontId="528" fillId="0" borderId="0" xfId="0" applyNumberFormat="1" applyFont="1" applyAlignment="1">
      <alignment horizontal="center" vertical="center"/>
    </xf>
    <xf numFmtId="165" fontId="531" fillId="0" borderId="0" xfId="0" applyNumberFormat="1" applyFont="1" applyAlignment="1">
      <alignment horizontal="center" vertical="center"/>
    </xf>
    <xf numFmtId="0" fontId="554" fillId="0" borderId="0" xfId="0" applyFont="1" applyAlignment="1">
      <alignment horizontal="center" vertical="center" wrapText="1"/>
    </xf>
    <xf numFmtId="4" fontId="555" fillId="0" borderId="0" xfId="0" applyNumberFormat="1" applyFont="1" applyAlignment="1">
      <alignment horizontal="center" vertical="center"/>
    </xf>
    <xf numFmtId="165" fontId="558" fillId="0" borderId="0" xfId="0" applyNumberFormat="1" applyFont="1" applyAlignment="1">
      <alignment horizontal="center" vertical="center"/>
    </xf>
    <xf numFmtId="0" fontId="581" fillId="0" borderId="0" xfId="0" applyFont="1" applyAlignment="1">
      <alignment horizontal="center" vertical="center" wrapText="1"/>
    </xf>
    <xf numFmtId="4" fontId="582" fillId="0" borderId="0" xfId="0" applyNumberFormat="1" applyFont="1" applyAlignment="1">
      <alignment horizontal="center" vertical="center"/>
    </xf>
    <xf numFmtId="165" fontId="585" fillId="0" borderId="0" xfId="0" applyNumberFormat="1" applyFont="1" applyAlignment="1">
      <alignment horizontal="center" vertical="center"/>
    </xf>
    <xf numFmtId="0" fontId="608" fillId="0" borderId="0" xfId="0" applyFont="1" applyAlignment="1">
      <alignment horizontal="center" vertical="center" wrapText="1"/>
    </xf>
    <xf numFmtId="4" fontId="609" fillId="0" borderId="0" xfId="0" applyNumberFormat="1" applyFont="1" applyAlignment="1">
      <alignment horizontal="center" vertical="center"/>
    </xf>
    <xf numFmtId="165" fontId="612" fillId="0" borderId="0" xfId="0" applyNumberFormat="1" applyFont="1" applyAlignment="1">
      <alignment horizontal="center" vertical="center"/>
    </xf>
    <xf numFmtId="0" fontId="636" fillId="0" borderId="0" xfId="0" applyFont="1" applyAlignment="1">
      <alignment horizontal="center" vertical="center" wrapText="1"/>
    </xf>
    <xf numFmtId="4" fontId="637" fillId="0" borderId="0" xfId="0" applyNumberFormat="1" applyFont="1" applyAlignment="1">
      <alignment horizontal="center" vertical="center"/>
    </xf>
    <xf numFmtId="165" fontId="640" fillId="0" borderId="0" xfId="0" applyNumberFormat="1" applyFont="1" applyAlignment="1">
      <alignment horizontal="center" vertical="center"/>
    </xf>
    <xf numFmtId="0" fontId="663" fillId="0" borderId="0" xfId="0" applyFont="1" applyAlignment="1">
      <alignment horizontal="center" vertical="center" wrapText="1"/>
    </xf>
    <xf numFmtId="4" fontId="664" fillId="0" borderId="0" xfId="0" applyNumberFormat="1" applyFont="1" applyAlignment="1">
      <alignment horizontal="center" vertical="center"/>
    </xf>
    <xf numFmtId="165" fontId="667" fillId="0" borderId="0" xfId="0" applyNumberFormat="1" applyFont="1" applyAlignment="1">
      <alignment horizontal="center" vertical="center"/>
    </xf>
    <xf numFmtId="0" fontId="690" fillId="0" borderId="0" xfId="0" applyFont="1" applyAlignment="1">
      <alignment horizontal="center" vertical="center" wrapText="1"/>
    </xf>
    <xf numFmtId="4" fontId="691" fillId="0" borderId="0" xfId="0" applyNumberFormat="1" applyFont="1" applyAlignment="1">
      <alignment horizontal="center" vertical="center"/>
    </xf>
    <xf numFmtId="165" fontId="694" fillId="0" borderId="0" xfId="0" applyNumberFormat="1" applyFont="1" applyAlignment="1">
      <alignment horizontal="center" vertical="center"/>
    </xf>
    <xf numFmtId="0" fontId="717" fillId="0" borderId="0" xfId="0" applyFont="1" applyAlignment="1">
      <alignment horizontal="center" vertical="center" wrapText="1"/>
    </xf>
    <xf numFmtId="4" fontId="718" fillId="0" borderId="0" xfId="0" applyNumberFormat="1" applyFont="1" applyAlignment="1">
      <alignment horizontal="center" vertical="center"/>
    </xf>
    <xf numFmtId="165" fontId="721" fillId="0" borderId="0" xfId="0" applyNumberFormat="1" applyFont="1" applyAlignment="1">
      <alignment horizontal="center" vertical="center"/>
    </xf>
    <xf numFmtId="0" fontId="744" fillId="0" borderId="0" xfId="0" applyFont="1" applyAlignment="1">
      <alignment horizontal="center" vertical="center" wrapText="1"/>
    </xf>
    <xf numFmtId="4" fontId="745" fillId="0" borderId="0" xfId="0" applyNumberFormat="1" applyFont="1" applyAlignment="1">
      <alignment horizontal="center" vertical="center"/>
    </xf>
    <xf numFmtId="165" fontId="748" fillId="0" borderId="0" xfId="0" applyNumberFormat="1" applyFont="1" applyAlignment="1">
      <alignment horizontal="center" vertical="center"/>
    </xf>
    <xf numFmtId="0" fontId="771" fillId="0" borderId="0" xfId="0" applyFont="1" applyAlignment="1">
      <alignment horizontal="center" vertical="center" wrapText="1"/>
    </xf>
    <xf numFmtId="4" fontId="772" fillId="0" borderId="0" xfId="0" applyNumberFormat="1" applyFont="1" applyAlignment="1">
      <alignment horizontal="center" vertical="center"/>
    </xf>
    <xf numFmtId="165" fontId="775" fillId="0" borderId="0" xfId="0" applyNumberFormat="1" applyFont="1" applyAlignment="1">
      <alignment horizontal="center" vertical="center"/>
    </xf>
    <xf numFmtId="0" fontId="798" fillId="0" borderId="0" xfId="0" applyFont="1" applyAlignment="1">
      <alignment horizontal="center" vertical="center" wrapText="1"/>
    </xf>
    <xf numFmtId="4" fontId="799" fillId="0" borderId="0" xfId="0" applyNumberFormat="1" applyFont="1" applyAlignment="1">
      <alignment horizontal="center" vertical="center"/>
    </xf>
    <xf numFmtId="165" fontId="802" fillId="0" borderId="0" xfId="0" applyNumberFormat="1" applyFont="1" applyAlignment="1">
      <alignment horizontal="center" vertical="center"/>
    </xf>
    <xf numFmtId="0" fontId="825" fillId="0" borderId="0" xfId="0" applyFont="1" applyAlignment="1">
      <alignment horizontal="center" vertical="center" wrapText="1"/>
    </xf>
    <xf numFmtId="4" fontId="826" fillId="0" borderId="0" xfId="0" applyNumberFormat="1" applyFont="1" applyAlignment="1">
      <alignment horizontal="center" vertical="center"/>
    </xf>
    <xf numFmtId="165" fontId="829" fillId="0" borderId="0" xfId="0" applyNumberFormat="1" applyFont="1" applyAlignment="1">
      <alignment horizontal="center" vertical="center"/>
    </xf>
    <xf numFmtId="0" fontId="853" fillId="0" borderId="0" xfId="0" applyFont="1" applyAlignment="1">
      <alignment horizontal="center" vertical="center" wrapText="1"/>
    </xf>
    <xf numFmtId="4" fontId="854" fillId="0" borderId="0" xfId="0" applyNumberFormat="1" applyFont="1" applyAlignment="1">
      <alignment horizontal="center" vertical="center"/>
    </xf>
    <xf numFmtId="165" fontId="857" fillId="0" borderId="0" xfId="0" applyNumberFormat="1" applyFont="1" applyAlignment="1">
      <alignment horizontal="center" vertical="center"/>
    </xf>
    <xf numFmtId="0" fontId="880" fillId="0" borderId="0" xfId="0" applyFont="1" applyAlignment="1">
      <alignment horizontal="center" vertical="center" wrapText="1"/>
    </xf>
    <xf numFmtId="4" fontId="881" fillId="0" borderId="0" xfId="0" applyNumberFormat="1" applyFont="1" applyAlignment="1">
      <alignment horizontal="center" vertical="center"/>
    </xf>
    <xf numFmtId="165" fontId="884" fillId="0" borderId="0" xfId="0" applyNumberFormat="1" applyFont="1" applyAlignment="1">
      <alignment horizontal="center" vertical="center"/>
    </xf>
    <xf numFmtId="0" fontId="907" fillId="0" borderId="0" xfId="0" applyFont="1" applyAlignment="1">
      <alignment horizontal="center" vertical="center" wrapText="1"/>
    </xf>
    <xf numFmtId="4" fontId="908" fillId="0" borderId="0" xfId="0" applyNumberFormat="1" applyFont="1" applyAlignment="1">
      <alignment horizontal="center" vertical="center"/>
    </xf>
    <xf numFmtId="165" fontId="911" fillId="0" borderId="0" xfId="0" applyNumberFormat="1" applyFont="1" applyAlignment="1">
      <alignment horizontal="center" vertical="center"/>
    </xf>
    <xf numFmtId="0" fontId="934" fillId="0" borderId="0" xfId="0" applyFont="1" applyAlignment="1">
      <alignment horizontal="center" vertical="center" wrapText="1"/>
    </xf>
    <xf numFmtId="4" fontId="935" fillId="0" borderId="0" xfId="0" applyNumberFormat="1" applyFont="1" applyAlignment="1">
      <alignment horizontal="center" vertical="center"/>
    </xf>
    <xf numFmtId="165" fontId="938" fillId="0" borderId="0" xfId="0" applyNumberFormat="1" applyFont="1" applyAlignment="1">
      <alignment horizontal="center" vertical="center"/>
    </xf>
    <xf numFmtId="0" fontId="961" fillId="0" borderId="0" xfId="0" applyFont="1" applyAlignment="1">
      <alignment horizontal="center" vertical="center" wrapText="1"/>
    </xf>
    <xf numFmtId="4" fontId="962" fillId="0" borderId="0" xfId="0" applyNumberFormat="1" applyFont="1" applyAlignment="1">
      <alignment horizontal="center" vertical="center"/>
    </xf>
    <xf numFmtId="165" fontId="965" fillId="0" borderId="0" xfId="0" applyNumberFormat="1" applyFont="1" applyAlignment="1">
      <alignment horizontal="center" vertical="center"/>
    </xf>
    <xf numFmtId="0" fontId="988" fillId="0" borderId="0" xfId="0" applyFont="1" applyAlignment="1">
      <alignment horizontal="center" vertical="center" wrapText="1"/>
    </xf>
    <xf numFmtId="4" fontId="989" fillId="0" borderId="0" xfId="0" applyNumberFormat="1" applyFont="1" applyAlignment="1">
      <alignment horizontal="center" vertical="center"/>
    </xf>
    <xf numFmtId="165" fontId="992" fillId="0" borderId="0" xfId="0" applyNumberFormat="1" applyFont="1" applyAlignment="1">
      <alignment horizontal="center" vertical="center"/>
    </xf>
    <xf numFmtId="0" fontId="1016" fillId="0" borderId="0" xfId="0" applyFont="1" applyAlignment="1">
      <alignment horizontal="center" vertical="center" wrapText="1"/>
    </xf>
    <xf numFmtId="4" fontId="1017" fillId="0" borderId="0" xfId="0" applyNumberFormat="1" applyFont="1" applyAlignment="1">
      <alignment horizontal="center" vertical="center"/>
    </xf>
    <xf numFmtId="165" fontId="1020" fillId="0" borderId="0" xfId="0" applyNumberFormat="1" applyFont="1" applyAlignment="1">
      <alignment horizontal="center" vertical="center"/>
    </xf>
    <xf numFmtId="0" fontId="1043" fillId="0" borderId="0" xfId="0" applyFont="1" applyAlignment="1">
      <alignment horizontal="center" vertical="center" wrapText="1"/>
    </xf>
    <xf numFmtId="4" fontId="1044" fillId="0" borderId="0" xfId="0" applyNumberFormat="1" applyFont="1" applyAlignment="1">
      <alignment horizontal="center" vertical="center"/>
    </xf>
    <xf numFmtId="165" fontId="1047" fillId="0" borderId="0" xfId="0" applyNumberFormat="1" applyFont="1" applyAlignment="1">
      <alignment horizontal="center" vertical="center"/>
    </xf>
    <xf numFmtId="0" fontId="1070" fillId="0" borderId="0" xfId="0" applyFont="1" applyAlignment="1">
      <alignment horizontal="center" vertical="center" wrapText="1"/>
    </xf>
    <xf numFmtId="4" fontId="1071" fillId="0" borderId="0" xfId="0" applyNumberFormat="1" applyFont="1" applyAlignment="1">
      <alignment horizontal="center" vertical="center"/>
    </xf>
    <xf numFmtId="165" fontId="1074" fillId="0" borderId="0" xfId="0" applyNumberFormat="1" applyFont="1" applyAlignment="1">
      <alignment horizontal="center" vertical="center"/>
    </xf>
    <xf numFmtId="0" fontId="1097" fillId="0" borderId="0" xfId="0" applyFont="1" applyAlignment="1">
      <alignment horizontal="center" vertical="center" wrapText="1"/>
    </xf>
    <xf numFmtId="4" fontId="1098" fillId="0" borderId="0" xfId="0" applyNumberFormat="1" applyFont="1" applyAlignment="1">
      <alignment horizontal="center" vertical="center"/>
    </xf>
    <xf numFmtId="165" fontId="1101" fillId="0" borderId="0" xfId="0" applyNumberFormat="1" applyFont="1" applyAlignment="1">
      <alignment horizontal="center" vertical="center"/>
    </xf>
    <xf numFmtId="0" fontId="1124" fillId="0" borderId="0" xfId="0" applyFont="1" applyAlignment="1">
      <alignment horizontal="center" vertical="center" wrapText="1"/>
    </xf>
    <xf numFmtId="4" fontId="1125" fillId="0" borderId="0" xfId="0" applyNumberFormat="1" applyFont="1" applyAlignment="1">
      <alignment horizontal="center" vertical="center"/>
    </xf>
    <xf numFmtId="165" fontId="1128" fillId="0" borderId="0" xfId="0" applyNumberFormat="1" applyFont="1" applyAlignment="1">
      <alignment horizontal="center" vertical="center"/>
    </xf>
    <xf numFmtId="0" fontId="1151" fillId="0" borderId="0" xfId="0" applyFont="1" applyAlignment="1">
      <alignment horizontal="center" vertical="center" wrapText="1"/>
    </xf>
    <xf numFmtId="4" fontId="1152" fillId="0" borderId="0" xfId="0" applyNumberFormat="1" applyFont="1" applyAlignment="1">
      <alignment horizontal="center" vertical="center"/>
    </xf>
    <xf numFmtId="165" fontId="1155" fillId="0" borderId="0" xfId="0" applyNumberFormat="1" applyFont="1" applyAlignment="1">
      <alignment horizontal="center" vertical="center"/>
    </xf>
    <xf numFmtId="0" fontId="1178" fillId="0" borderId="0" xfId="0" applyFont="1" applyAlignment="1">
      <alignment horizontal="center" vertical="center" wrapText="1"/>
    </xf>
    <xf numFmtId="4" fontId="1179" fillId="0" borderId="0" xfId="0" applyNumberFormat="1" applyFont="1" applyAlignment="1">
      <alignment horizontal="center" vertical="center"/>
    </xf>
    <xf numFmtId="165" fontId="1182" fillId="0" borderId="0" xfId="0" applyNumberFormat="1" applyFont="1" applyAlignment="1">
      <alignment horizontal="center" vertical="center"/>
    </xf>
    <xf numFmtId="0" fontId="1205" fillId="0" borderId="0" xfId="0" applyFont="1" applyAlignment="1">
      <alignment horizontal="center" vertical="center" wrapText="1"/>
    </xf>
    <xf numFmtId="4" fontId="1206" fillId="0" borderId="0" xfId="0" applyNumberFormat="1" applyFont="1" applyAlignment="1">
      <alignment horizontal="center" vertical="center"/>
    </xf>
    <xf numFmtId="165" fontId="1209" fillId="0" borderId="0" xfId="0" applyNumberFormat="1" applyFont="1" applyAlignment="1">
      <alignment horizontal="center" vertical="center"/>
    </xf>
    <xf numFmtId="0" fontId="1232" fillId="0" borderId="0" xfId="0" applyFont="1" applyAlignment="1">
      <alignment horizontal="center" vertical="center" wrapText="1"/>
    </xf>
    <xf numFmtId="4" fontId="1233" fillId="0" borderId="0" xfId="0" applyNumberFormat="1" applyFont="1" applyAlignment="1">
      <alignment horizontal="center" vertical="center"/>
    </xf>
    <xf numFmtId="165" fontId="1236" fillId="0" borderId="0" xfId="0" applyNumberFormat="1" applyFont="1" applyAlignment="1">
      <alignment horizontal="center" vertical="center"/>
    </xf>
    <xf numFmtId="0" fontId="1259" fillId="0" borderId="0" xfId="0" applyFont="1" applyAlignment="1">
      <alignment horizontal="center" vertical="center" wrapText="1"/>
    </xf>
    <xf numFmtId="4" fontId="1260" fillId="0" borderId="0" xfId="0" applyNumberFormat="1" applyFont="1" applyAlignment="1">
      <alignment horizontal="center" vertical="center"/>
    </xf>
    <xf numFmtId="165" fontId="1263" fillId="0" borderId="0" xfId="0" applyNumberFormat="1" applyFont="1" applyAlignment="1">
      <alignment horizontal="center" vertical="center"/>
    </xf>
    <xf numFmtId="0" fontId="1286" fillId="0" borderId="0" xfId="0" applyFont="1" applyAlignment="1">
      <alignment horizontal="center" vertical="center" wrapText="1"/>
    </xf>
    <xf numFmtId="4" fontId="1287" fillId="0" borderId="0" xfId="0" applyNumberFormat="1" applyFont="1" applyAlignment="1">
      <alignment horizontal="center" vertical="center"/>
    </xf>
    <xf numFmtId="165" fontId="1290" fillId="0" borderId="0" xfId="0" applyNumberFormat="1" applyFont="1" applyAlignment="1">
      <alignment horizontal="center" vertical="center"/>
    </xf>
    <xf numFmtId="0" fontId="1313" fillId="0" borderId="0" xfId="0" applyFont="1" applyAlignment="1">
      <alignment horizontal="center" vertical="center" wrapText="1"/>
    </xf>
    <xf numFmtId="4" fontId="1314" fillId="0" borderId="0" xfId="0" applyNumberFormat="1" applyFont="1" applyAlignment="1">
      <alignment horizontal="center" vertical="center"/>
    </xf>
    <xf numFmtId="165" fontId="1317" fillId="0" borderId="0" xfId="0" applyNumberFormat="1" applyFont="1" applyAlignment="1">
      <alignment horizontal="center" vertical="center"/>
    </xf>
    <xf numFmtId="0" fontId="1340" fillId="0" borderId="0" xfId="0" applyFont="1" applyAlignment="1">
      <alignment horizontal="center" vertical="center" wrapText="1"/>
    </xf>
    <xf numFmtId="4" fontId="1341" fillId="0" borderId="0" xfId="0" applyNumberFormat="1" applyFont="1" applyAlignment="1">
      <alignment horizontal="center" vertical="center"/>
    </xf>
    <xf numFmtId="165" fontId="1344" fillId="0" borderId="0" xfId="0" applyNumberFormat="1" applyFont="1" applyAlignment="1">
      <alignment horizontal="center" vertical="center"/>
    </xf>
    <xf numFmtId="0" fontId="1367" fillId="0" borderId="0" xfId="0" applyFont="1" applyAlignment="1">
      <alignment horizontal="center" vertical="center" wrapText="1"/>
    </xf>
    <xf numFmtId="4" fontId="1368" fillId="0" borderId="0" xfId="0" applyNumberFormat="1" applyFont="1" applyAlignment="1">
      <alignment horizontal="center" vertical="center"/>
    </xf>
    <xf numFmtId="165" fontId="1371" fillId="0" borderId="0" xfId="0" applyNumberFormat="1" applyFont="1" applyAlignment="1">
      <alignment horizontal="center" vertical="center"/>
    </xf>
    <xf numFmtId="0" fontId="1394" fillId="0" borderId="0" xfId="0" applyFont="1" applyAlignment="1">
      <alignment horizontal="center" vertical="center" wrapText="1"/>
    </xf>
    <xf numFmtId="4" fontId="1395" fillId="0" borderId="0" xfId="0" applyNumberFormat="1" applyFont="1" applyAlignment="1">
      <alignment horizontal="center" vertical="center"/>
    </xf>
    <xf numFmtId="165" fontId="1398" fillId="0" borderId="0" xfId="0" applyNumberFormat="1" applyFont="1" applyAlignment="1">
      <alignment horizontal="center" vertical="center"/>
    </xf>
    <xf numFmtId="0" fontId="1421" fillId="0" borderId="0" xfId="0" applyFont="1" applyAlignment="1">
      <alignment horizontal="center" vertical="center" wrapText="1"/>
    </xf>
    <xf numFmtId="4" fontId="1422" fillId="0" borderId="0" xfId="0" applyNumberFormat="1" applyFont="1" applyAlignment="1">
      <alignment horizontal="center" vertical="center"/>
    </xf>
    <xf numFmtId="165" fontId="1425" fillId="0" borderId="0" xfId="0" applyNumberFormat="1" applyFont="1" applyAlignment="1">
      <alignment horizontal="center" vertical="center"/>
    </xf>
    <xf numFmtId="0" fontId="1448" fillId="0" borderId="0" xfId="0" applyFont="1" applyAlignment="1">
      <alignment horizontal="center" vertical="center" wrapText="1"/>
    </xf>
    <xf numFmtId="4" fontId="1449" fillId="0" borderId="0" xfId="0" applyNumberFormat="1" applyFont="1" applyAlignment="1">
      <alignment horizontal="center" vertical="center"/>
    </xf>
    <xf numFmtId="165" fontId="1452" fillId="0" borderId="0" xfId="0" applyNumberFormat="1" applyFont="1" applyAlignment="1">
      <alignment horizontal="center" vertical="center"/>
    </xf>
    <xf numFmtId="0" fontId="1475" fillId="0" borderId="0" xfId="0" applyFont="1" applyAlignment="1">
      <alignment horizontal="center" vertical="center" wrapText="1"/>
    </xf>
    <xf numFmtId="4" fontId="1476" fillId="0" borderId="0" xfId="0" applyNumberFormat="1" applyFont="1" applyAlignment="1">
      <alignment horizontal="center" vertical="center"/>
    </xf>
    <xf numFmtId="165" fontId="1479" fillId="0" borderId="0" xfId="0" applyNumberFormat="1" applyFont="1" applyAlignment="1">
      <alignment horizontal="center" vertical="center"/>
    </xf>
    <xf numFmtId="0" fontId="1502" fillId="0" borderId="0" xfId="0" applyFont="1" applyAlignment="1">
      <alignment horizontal="center" vertical="center" wrapText="1"/>
    </xf>
    <xf numFmtId="4" fontId="1503" fillId="0" borderId="0" xfId="0" applyNumberFormat="1" applyFont="1" applyAlignment="1">
      <alignment horizontal="center" vertical="center"/>
    </xf>
    <xf numFmtId="165" fontId="1506" fillId="0" borderId="0" xfId="0" applyNumberFormat="1" applyFont="1" applyAlignment="1">
      <alignment horizontal="center" vertical="center"/>
    </xf>
    <xf numFmtId="0" fontId="1529" fillId="0" borderId="0" xfId="0" applyFont="1" applyAlignment="1">
      <alignment horizontal="center" vertical="center" wrapText="1"/>
    </xf>
    <xf numFmtId="4" fontId="1530" fillId="0" borderId="0" xfId="0" applyNumberFormat="1" applyFont="1" applyAlignment="1">
      <alignment horizontal="center" vertical="center"/>
    </xf>
    <xf numFmtId="165" fontId="1533" fillId="0" borderId="0" xfId="0" applyNumberFormat="1" applyFont="1" applyAlignment="1">
      <alignment horizontal="center" vertical="center"/>
    </xf>
    <xf numFmtId="0" fontId="1556" fillId="0" borderId="0" xfId="0" applyFont="1" applyAlignment="1">
      <alignment horizontal="center" vertical="center" wrapText="1"/>
    </xf>
    <xf numFmtId="4" fontId="1557" fillId="0" borderId="0" xfId="0" applyNumberFormat="1" applyFont="1" applyAlignment="1">
      <alignment horizontal="center" vertical="center"/>
    </xf>
    <xf numFmtId="165" fontId="1560" fillId="0" borderId="0" xfId="0" applyNumberFormat="1" applyFont="1" applyAlignment="1">
      <alignment horizontal="center" vertical="center"/>
    </xf>
    <xf numFmtId="0" fontId="1583" fillId="0" borderId="0" xfId="0" applyFont="1" applyAlignment="1">
      <alignment horizontal="center" vertical="center" wrapText="1"/>
    </xf>
    <xf numFmtId="4" fontId="1584" fillId="0" borderId="0" xfId="0" applyNumberFormat="1" applyFont="1" applyAlignment="1">
      <alignment horizontal="center" vertical="center"/>
    </xf>
    <xf numFmtId="165" fontId="1587" fillId="0" borderId="0" xfId="0" applyNumberFormat="1" applyFont="1" applyAlignment="1">
      <alignment horizontal="center" vertical="center"/>
    </xf>
    <xf numFmtId="0" fontId="1611" fillId="0" borderId="0" xfId="0" applyFont="1" applyAlignment="1">
      <alignment horizontal="center" vertical="center" wrapText="1"/>
    </xf>
    <xf numFmtId="4" fontId="1612" fillId="0" borderId="0" xfId="0" applyNumberFormat="1" applyFont="1" applyAlignment="1">
      <alignment horizontal="center" vertical="center"/>
    </xf>
    <xf numFmtId="165" fontId="1615" fillId="0" borderId="0" xfId="0" applyNumberFormat="1" applyFont="1" applyAlignment="1">
      <alignment horizontal="center" vertical="center"/>
    </xf>
    <xf numFmtId="0" fontId="1638" fillId="0" borderId="0" xfId="0" applyFont="1" applyAlignment="1">
      <alignment horizontal="center" vertical="center" wrapText="1"/>
    </xf>
    <xf numFmtId="4" fontId="1639" fillId="0" borderId="0" xfId="0" applyNumberFormat="1" applyFont="1" applyAlignment="1">
      <alignment horizontal="center" vertical="center"/>
    </xf>
    <xf numFmtId="165" fontId="1642" fillId="0" borderId="0" xfId="0" applyNumberFormat="1" applyFont="1" applyAlignment="1">
      <alignment horizontal="center" vertical="center"/>
    </xf>
    <xf numFmtId="0" fontId="1665" fillId="0" borderId="0" xfId="0" applyFont="1" applyAlignment="1">
      <alignment horizontal="center" vertical="center" wrapText="1"/>
    </xf>
    <xf numFmtId="4" fontId="1666" fillId="0" borderId="0" xfId="0" applyNumberFormat="1" applyFont="1" applyAlignment="1">
      <alignment horizontal="center" vertical="center"/>
    </xf>
    <xf numFmtId="165" fontId="1669" fillId="0" borderId="0" xfId="0" applyNumberFormat="1" applyFont="1" applyAlignment="1">
      <alignment horizontal="center" vertical="center"/>
    </xf>
    <xf numFmtId="0" fontId="1692" fillId="0" borderId="0" xfId="0" applyFont="1" applyAlignment="1">
      <alignment horizontal="center" vertical="center" wrapText="1"/>
    </xf>
    <xf numFmtId="4" fontId="1693" fillId="0" borderId="0" xfId="0" applyNumberFormat="1" applyFont="1" applyAlignment="1">
      <alignment horizontal="center" vertical="center"/>
    </xf>
    <xf numFmtId="165" fontId="1696" fillId="0" borderId="0" xfId="0" applyNumberFormat="1" applyFont="1" applyAlignment="1">
      <alignment horizontal="center" vertical="center"/>
    </xf>
    <xf numFmtId="0" fontId="1719" fillId="0" borderId="0" xfId="0" applyFont="1" applyAlignment="1">
      <alignment horizontal="center" vertical="center" wrapText="1"/>
    </xf>
    <xf numFmtId="4" fontId="1720" fillId="0" borderId="0" xfId="0" applyNumberFormat="1" applyFont="1" applyAlignment="1">
      <alignment horizontal="center" vertical="center"/>
    </xf>
    <xf numFmtId="165" fontId="1723" fillId="0" borderId="0" xfId="0" applyNumberFormat="1" applyFont="1" applyAlignment="1">
      <alignment horizontal="center" vertical="center"/>
    </xf>
    <xf numFmtId="0" fontId="1746" fillId="0" borderId="0" xfId="0" applyFont="1" applyAlignment="1">
      <alignment horizontal="center" vertical="center" wrapText="1"/>
    </xf>
    <xf numFmtId="4" fontId="1747" fillId="0" borderId="0" xfId="0" applyNumberFormat="1" applyFont="1" applyAlignment="1">
      <alignment horizontal="center" vertical="center"/>
    </xf>
    <xf numFmtId="165" fontId="1750" fillId="0" borderId="0" xfId="0" applyNumberFormat="1" applyFont="1" applyAlignment="1">
      <alignment horizontal="center" vertical="center"/>
    </xf>
    <xf numFmtId="0" fontId="1773" fillId="0" borderId="0" xfId="0" applyFont="1" applyAlignment="1">
      <alignment horizontal="center" vertical="center" wrapText="1"/>
    </xf>
    <xf numFmtId="4" fontId="1774" fillId="0" borderId="0" xfId="0" applyNumberFormat="1" applyFont="1" applyAlignment="1">
      <alignment horizontal="center" vertical="center"/>
    </xf>
    <xf numFmtId="165" fontId="1777" fillId="0" borderId="0" xfId="0" applyNumberFormat="1" applyFont="1" applyAlignment="1">
      <alignment horizontal="center" vertical="center"/>
    </xf>
    <xf numFmtId="0" fontId="1800" fillId="0" borderId="0" xfId="0" applyFont="1" applyAlignment="1">
      <alignment horizontal="center" vertical="center" wrapText="1"/>
    </xf>
    <xf numFmtId="4" fontId="1801" fillId="0" borderId="0" xfId="0" applyNumberFormat="1" applyFont="1" applyAlignment="1">
      <alignment horizontal="center" vertical="center"/>
    </xf>
    <xf numFmtId="165" fontId="1804" fillId="0" borderId="0" xfId="0" applyNumberFormat="1" applyFont="1" applyAlignment="1">
      <alignment horizontal="center" vertical="center"/>
    </xf>
    <xf numFmtId="0" fontId="1827" fillId="0" borderId="0" xfId="0" applyFont="1" applyAlignment="1">
      <alignment horizontal="center" vertical="center" wrapText="1"/>
    </xf>
    <xf numFmtId="4" fontId="1828" fillId="0" borderId="0" xfId="0" applyNumberFormat="1" applyFont="1" applyAlignment="1">
      <alignment horizontal="center" vertical="center"/>
    </xf>
    <xf numFmtId="165" fontId="1831" fillId="0" borderId="0" xfId="0" applyNumberFormat="1" applyFont="1" applyAlignment="1">
      <alignment horizontal="center" vertical="center"/>
    </xf>
    <xf numFmtId="0" fontId="1854" fillId="0" borderId="0" xfId="0" applyFont="1" applyAlignment="1">
      <alignment horizontal="center" vertical="center" wrapText="1"/>
    </xf>
    <xf numFmtId="4" fontId="1855" fillId="0" borderId="0" xfId="0" applyNumberFormat="1" applyFont="1" applyAlignment="1">
      <alignment horizontal="center" vertical="center"/>
    </xf>
    <xf numFmtId="165" fontId="1858" fillId="0" borderId="0" xfId="0" applyNumberFormat="1" applyFont="1" applyAlignment="1">
      <alignment horizontal="center" vertical="center"/>
    </xf>
    <xf numFmtId="0" fontId="1882" fillId="0" borderId="0" xfId="0" applyFont="1" applyAlignment="1">
      <alignment horizontal="center" vertical="center" wrapText="1"/>
    </xf>
    <xf numFmtId="4" fontId="1883" fillId="0" borderId="0" xfId="0" applyNumberFormat="1" applyFont="1" applyAlignment="1">
      <alignment horizontal="center" vertical="center"/>
    </xf>
    <xf numFmtId="165" fontId="1886" fillId="0" borderId="0" xfId="0" applyNumberFormat="1" applyFont="1" applyAlignment="1">
      <alignment horizontal="center" vertical="center"/>
    </xf>
    <xf numFmtId="0" fontId="1909" fillId="0" borderId="0" xfId="0" applyFont="1" applyAlignment="1">
      <alignment horizontal="center" vertical="center" wrapText="1"/>
    </xf>
    <xf numFmtId="4" fontId="1910" fillId="0" borderId="0" xfId="0" applyNumberFormat="1" applyFont="1" applyAlignment="1">
      <alignment horizontal="center" vertical="center"/>
    </xf>
    <xf numFmtId="165" fontId="1913" fillId="0" borderId="0" xfId="0" applyNumberFormat="1" applyFont="1" applyAlignment="1">
      <alignment horizontal="center" vertical="center"/>
    </xf>
    <xf numFmtId="0" fontId="1936" fillId="0" borderId="0" xfId="0" applyFont="1" applyAlignment="1">
      <alignment horizontal="center" vertical="center" wrapText="1"/>
    </xf>
    <xf numFmtId="4" fontId="1937" fillId="0" borderId="0" xfId="0" applyNumberFormat="1" applyFont="1" applyAlignment="1">
      <alignment horizontal="center" vertical="center"/>
    </xf>
    <xf numFmtId="165" fontId="1940" fillId="0" borderId="0" xfId="0" applyNumberFormat="1" applyFont="1" applyAlignment="1">
      <alignment horizontal="center" vertical="center"/>
    </xf>
    <xf numFmtId="0" fontId="1963" fillId="0" borderId="0" xfId="0" applyFont="1" applyAlignment="1">
      <alignment horizontal="center" vertical="center" wrapText="1"/>
    </xf>
    <xf numFmtId="4" fontId="1964" fillId="0" borderId="0" xfId="0" applyNumberFormat="1" applyFont="1" applyAlignment="1">
      <alignment horizontal="center" vertical="center"/>
    </xf>
    <xf numFmtId="165" fontId="1967" fillId="0" borderId="0" xfId="0" applyNumberFormat="1" applyFont="1" applyAlignment="1">
      <alignment horizontal="center" vertical="center"/>
    </xf>
    <xf numFmtId="0" fontId="1990" fillId="0" borderId="0" xfId="0" applyFont="1" applyAlignment="1">
      <alignment horizontal="center" vertical="center" wrapText="1"/>
    </xf>
    <xf numFmtId="4" fontId="1991" fillId="0" borderId="0" xfId="0" applyNumberFormat="1" applyFont="1" applyAlignment="1">
      <alignment horizontal="center" vertical="center"/>
    </xf>
    <xf numFmtId="165" fontId="1994" fillId="0" borderId="0" xfId="0" applyNumberFormat="1" applyFont="1" applyAlignment="1">
      <alignment horizontal="center" vertical="center"/>
    </xf>
    <xf numFmtId="0" fontId="2017" fillId="0" borderId="0" xfId="0" applyFont="1" applyAlignment="1">
      <alignment horizontal="center" vertical="center" wrapText="1"/>
    </xf>
    <xf numFmtId="4" fontId="2018" fillId="0" borderId="0" xfId="0" applyNumberFormat="1" applyFont="1" applyAlignment="1">
      <alignment horizontal="center" vertical="center"/>
    </xf>
    <xf numFmtId="165" fontId="2021" fillId="0" borderId="0" xfId="0" applyNumberFormat="1" applyFont="1" applyAlignment="1">
      <alignment horizontal="center" vertical="center"/>
    </xf>
    <xf numFmtId="0" fontId="2044" fillId="0" borderId="0" xfId="0" applyFont="1" applyAlignment="1">
      <alignment horizontal="center" vertical="center" wrapText="1"/>
    </xf>
    <xf numFmtId="4" fontId="2045" fillId="0" borderId="0" xfId="0" applyNumberFormat="1" applyFont="1" applyAlignment="1">
      <alignment horizontal="center" vertical="center"/>
    </xf>
    <xf numFmtId="165" fontId="2048" fillId="0" borderId="0" xfId="0" applyNumberFormat="1" applyFont="1" applyAlignment="1">
      <alignment horizontal="center" vertical="center"/>
    </xf>
    <xf numFmtId="0" fontId="2071" fillId="0" borderId="0" xfId="0" applyFont="1" applyAlignment="1">
      <alignment horizontal="center" vertical="center" wrapText="1"/>
    </xf>
    <xf numFmtId="4" fontId="2072" fillId="0" borderId="0" xfId="0" applyNumberFormat="1" applyFont="1" applyAlignment="1">
      <alignment horizontal="center" vertical="center"/>
    </xf>
    <xf numFmtId="165" fontId="2075" fillId="0" borderId="0" xfId="0" applyNumberFormat="1" applyFont="1" applyAlignment="1">
      <alignment horizontal="center" vertical="center"/>
    </xf>
    <xf numFmtId="0" fontId="2098" fillId="0" borderId="0" xfId="0" applyFont="1" applyAlignment="1">
      <alignment horizontal="center" vertical="center" wrapText="1"/>
    </xf>
    <xf numFmtId="4" fontId="2099" fillId="0" borderId="0" xfId="0" applyNumberFormat="1" applyFont="1" applyAlignment="1">
      <alignment horizontal="center" vertical="center"/>
    </xf>
    <xf numFmtId="165" fontId="2102" fillId="0" borderId="0" xfId="0" applyNumberFormat="1" applyFont="1" applyAlignment="1">
      <alignment horizontal="center" vertical="center"/>
    </xf>
    <xf numFmtId="0" fontId="2125" fillId="0" borderId="0" xfId="0" applyFont="1" applyAlignment="1">
      <alignment horizontal="center" vertical="center" wrapText="1"/>
    </xf>
    <xf numFmtId="4" fontId="2126" fillId="0" borderId="0" xfId="0" applyNumberFormat="1" applyFont="1" applyAlignment="1">
      <alignment horizontal="center" vertical="center"/>
    </xf>
    <xf numFmtId="165" fontId="2129" fillId="0" borderId="0" xfId="0" applyNumberFormat="1" applyFont="1" applyAlignment="1">
      <alignment horizontal="center" vertical="center"/>
    </xf>
    <xf numFmtId="0" fontId="2152" fillId="0" borderId="0" xfId="0" applyFont="1" applyAlignment="1">
      <alignment horizontal="center" vertical="center" wrapText="1"/>
    </xf>
    <xf numFmtId="4" fontId="2153" fillId="0" borderId="0" xfId="0" applyNumberFormat="1" applyFont="1" applyAlignment="1">
      <alignment horizontal="center" vertical="center"/>
    </xf>
    <xf numFmtId="165" fontId="2156" fillId="0" borderId="0" xfId="0" applyNumberFormat="1" applyFont="1" applyAlignment="1">
      <alignment horizontal="center" vertical="center"/>
    </xf>
    <xf numFmtId="0" fontId="2179" fillId="0" borderId="0" xfId="0" applyFont="1" applyAlignment="1">
      <alignment horizontal="center" vertical="center" wrapText="1"/>
    </xf>
    <xf numFmtId="4" fontId="2180" fillId="0" borderId="0" xfId="0" applyNumberFormat="1" applyFont="1" applyAlignment="1">
      <alignment horizontal="center" vertical="center"/>
    </xf>
    <xf numFmtId="165" fontId="2183" fillId="0" borderId="0" xfId="0" applyNumberFormat="1" applyFont="1" applyAlignment="1">
      <alignment horizontal="center" vertical="center"/>
    </xf>
    <xf numFmtId="0" fontId="2206" fillId="0" borderId="0" xfId="0" applyFont="1" applyAlignment="1">
      <alignment horizontal="center" vertical="center" wrapText="1"/>
    </xf>
    <xf numFmtId="4" fontId="2207" fillId="0" borderId="0" xfId="0" applyNumberFormat="1" applyFont="1" applyAlignment="1">
      <alignment horizontal="center" vertical="center"/>
    </xf>
    <xf numFmtId="165" fontId="2210" fillId="0" borderId="0" xfId="0" applyNumberFormat="1" applyFont="1" applyAlignment="1">
      <alignment horizontal="center" vertical="center"/>
    </xf>
    <xf numFmtId="0" fontId="2233" fillId="0" borderId="0" xfId="0" applyFont="1" applyAlignment="1">
      <alignment horizontal="center" vertical="center" wrapText="1"/>
    </xf>
    <xf numFmtId="4" fontId="2234" fillId="0" borderId="0" xfId="0" applyNumberFormat="1" applyFont="1" applyAlignment="1">
      <alignment horizontal="center" vertical="center"/>
    </xf>
    <xf numFmtId="165" fontId="2237" fillId="0" borderId="0" xfId="0" applyNumberFormat="1" applyFont="1" applyAlignment="1">
      <alignment horizontal="center" vertical="center"/>
    </xf>
    <xf numFmtId="0" fontId="2260" fillId="0" borderId="0" xfId="0" applyFont="1" applyAlignment="1">
      <alignment horizontal="center" vertical="center" wrapText="1"/>
    </xf>
    <xf numFmtId="4" fontId="2261" fillId="0" borderId="0" xfId="0" applyNumberFormat="1" applyFont="1" applyAlignment="1">
      <alignment horizontal="center" vertical="center"/>
    </xf>
    <xf numFmtId="165" fontId="2264" fillId="0" borderId="0" xfId="0" applyNumberFormat="1" applyFont="1" applyAlignment="1">
      <alignment horizontal="center" vertical="center"/>
    </xf>
    <xf numFmtId="0" fontId="2287" fillId="0" borderId="0" xfId="0" applyFont="1" applyAlignment="1">
      <alignment horizontal="center" vertical="center" wrapText="1"/>
    </xf>
    <xf numFmtId="4" fontId="2288" fillId="0" borderId="0" xfId="0" applyNumberFormat="1" applyFont="1" applyAlignment="1">
      <alignment horizontal="center" vertical="center"/>
    </xf>
    <xf numFmtId="165" fontId="2291" fillId="0" borderId="0" xfId="0" applyNumberFormat="1" applyFont="1" applyAlignment="1">
      <alignment horizontal="center" vertical="center"/>
    </xf>
    <xf numFmtId="0" fontId="2314" fillId="0" borderId="0" xfId="0" applyFont="1" applyAlignment="1">
      <alignment horizontal="center" vertical="center" wrapText="1"/>
    </xf>
    <xf numFmtId="4" fontId="2315" fillId="0" borderId="0" xfId="0" applyNumberFormat="1" applyFont="1" applyAlignment="1">
      <alignment horizontal="center" vertical="center"/>
    </xf>
    <xf numFmtId="165" fontId="2318" fillId="0" borderId="0" xfId="0" applyNumberFormat="1" applyFont="1" applyAlignment="1">
      <alignment horizontal="center" vertical="center"/>
    </xf>
    <xf numFmtId="0" fontId="2341" fillId="0" borderId="0" xfId="0" applyFont="1" applyAlignment="1">
      <alignment horizontal="center" vertical="center" wrapText="1"/>
    </xf>
    <xf numFmtId="4" fontId="2342" fillId="0" borderId="0" xfId="0" applyNumberFormat="1" applyFont="1" applyAlignment="1">
      <alignment horizontal="center" vertical="center"/>
    </xf>
    <xf numFmtId="165" fontId="2345" fillId="0" borderId="0" xfId="0" applyNumberFormat="1" applyFont="1" applyAlignment="1">
      <alignment horizontal="center" vertical="center"/>
    </xf>
    <xf numFmtId="0" fontId="2368" fillId="0" borderId="0" xfId="0" applyFont="1" applyAlignment="1">
      <alignment horizontal="center" vertical="center" wrapText="1"/>
    </xf>
    <xf numFmtId="4" fontId="2369" fillId="0" borderId="0" xfId="0" applyNumberFormat="1" applyFont="1" applyAlignment="1">
      <alignment horizontal="center" vertical="center"/>
    </xf>
    <xf numFmtId="165" fontId="2372" fillId="0" borderId="0" xfId="0" applyNumberFormat="1" applyFont="1" applyAlignment="1">
      <alignment horizontal="center" vertical="center"/>
    </xf>
    <xf numFmtId="0" fontId="2395" fillId="0" borderId="0" xfId="0" applyFont="1" applyAlignment="1">
      <alignment horizontal="center" vertical="center" wrapText="1"/>
    </xf>
    <xf numFmtId="4" fontId="2396" fillId="0" borderId="0" xfId="0" applyNumberFormat="1" applyFont="1" applyAlignment="1">
      <alignment horizontal="center" vertical="center"/>
    </xf>
    <xf numFmtId="165" fontId="2399" fillId="0" borderId="0" xfId="0" applyNumberFormat="1" applyFont="1" applyAlignment="1">
      <alignment horizontal="center" vertical="center"/>
    </xf>
    <xf numFmtId="0" fontId="2422" fillId="0" borderId="0" xfId="0" applyFont="1" applyAlignment="1">
      <alignment horizontal="center" vertical="center" wrapText="1"/>
    </xf>
    <xf numFmtId="4" fontId="2423" fillId="0" borderId="0" xfId="0" applyNumberFormat="1" applyFont="1" applyAlignment="1">
      <alignment horizontal="center" vertical="center"/>
    </xf>
    <xf numFmtId="165" fontId="2426" fillId="0" borderId="0" xfId="0" applyNumberFormat="1" applyFont="1" applyAlignment="1">
      <alignment horizontal="center" vertical="center"/>
    </xf>
    <xf numFmtId="0" fontId="2449" fillId="0" borderId="0" xfId="0" applyFont="1" applyAlignment="1">
      <alignment horizontal="center" vertical="center" wrapText="1"/>
    </xf>
    <xf numFmtId="4" fontId="2450" fillId="0" borderId="0" xfId="0" applyNumberFormat="1" applyFont="1" applyAlignment="1">
      <alignment horizontal="center" vertical="center"/>
    </xf>
    <xf numFmtId="165" fontId="2453" fillId="0" borderId="0" xfId="0" applyNumberFormat="1" applyFont="1" applyAlignment="1">
      <alignment horizontal="center" vertical="center"/>
    </xf>
    <xf numFmtId="0" fontId="2476" fillId="0" borderId="0" xfId="0" applyFont="1" applyAlignment="1">
      <alignment horizontal="center" vertical="center" wrapText="1"/>
    </xf>
    <xf numFmtId="4" fontId="2477" fillId="0" borderId="0" xfId="0" applyNumberFormat="1" applyFont="1" applyAlignment="1">
      <alignment horizontal="center" vertical="center"/>
    </xf>
    <xf numFmtId="165" fontId="2480" fillId="0" borderId="0" xfId="0" applyNumberFormat="1" applyFont="1" applyAlignment="1">
      <alignment horizontal="center" vertical="center"/>
    </xf>
    <xf numFmtId="0" fontId="2503" fillId="0" borderId="0" xfId="0" applyFont="1" applyAlignment="1">
      <alignment horizontal="center" vertical="center" wrapText="1"/>
    </xf>
    <xf numFmtId="4" fontId="2504" fillId="0" borderId="0" xfId="0" applyNumberFormat="1" applyFont="1" applyAlignment="1">
      <alignment horizontal="center" vertical="center"/>
    </xf>
    <xf numFmtId="165" fontId="2507" fillId="0" borderId="0" xfId="0" applyNumberFormat="1" applyFont="1" applyAlignment="1">
      <alignment horizontal="center" vertical="center"/>
    </xf>
    <xf numFmtId="0" fontId="2530" fillId="0" borderId="0" xfId="0" applyFont="1" applyAlignment="1">
      <alignment horizontal="center" vertical="center" wrapText="1"/>
    </xf>
    <xf numFmtId="4" fontId="2531" fillId="0" borderId="0" xfId="0" applyNumberFormat="1" applyFont="1" applyAlignment="1">
      <alignment horizontal="center" vertical="center"/>
    </xf>
    <xf numFmtId="165" fontId="2534" fillId="0" borderId="0" xfId="0" applyNumberFormat="1" applyFont="1" applyAlignment="1">
      <alignment horizontal="center" vertical="center"/>
    </xf>
    <xf numFmtId="0" fontId="2557" fillId="0" borderId="0" xfId="0" applyFont="1" applyAlignment="1">
      <alignment horizontal="center" vertical="center" wrapText="1"/>
    </xf>
    <xf numFmtId="4" fontId="2558" fillId="0" borderId="0" xfId="0" applyNumberFormat="1" applyFont="1" applyAlignment="1">
      <alignment horizontal="center" vertical="center"/>
    </xf>
    <xf numFmtId="165" fontId="2561" fillId="0" borderId="0" xfId="0" applyNumberFormat="1" applyFont="1" applyAlignment="1">
      <alignment horizontal="center" vertical="center"/>
    </xf>
    <xf numFmtId="0" fontId="2584" fillId="0" borderId="0" xfId="0" applyFont="1" applyAlignment="1">
      <alignment horizontal="center" vertical="center" wrapText="1"/>
    </xf>
    <xf numFmtId="4" fontId="2585" fillId="0" borderId="0" xfId="0" applyNumberFormat="1" applyFont="1" applyAlignment="1">
      <alignment horizontal="center" vertical="center"/>
    </xf>
    <xf numFmtId="165" fontId="2588" fillId="0" borderId="0" xfId="0" applyNumberFormat="1" applyFont="1" applyAlignment="1">
      <alignment horizontal="center" vertical="center"/>
    </xf>
    <xf numFmtId="0" fontId="2611" fillId="0" borderId="0" xfId="0" applyFont="1" applyAlignment="1">
      <alignment horizontal="center" vertical="center" wrapText="1"/>
    </xf>
    <xf numFmtId="4" fontId="2612" fillId="0" borderId="0" xfId="0" applyNumberFormat="1" applyFont="1" applyAlignment="1">
      <alignment horizontal="center" vertical="center"/>
    </xf>
    <xf numFmtId="165" fontId="2615" fillId="0" borderId="0" xfId="0" applyNumberFormat="1" applyFont="1" applyAlignment="1">
      <alignment horizontal="center" vertical="center"/>
    </xf>
    <xf numFmtId="0" fontId="2638" fillId="0" borderId="0" xfId="0" applyFont="1" applyAlignment="1">
      <alignment horizontal="center" vertical="center" wrapText="1"/>
    </xf>
    <xf numFmtId="4" fontId="2639" fillId="0" borderId="0" xfId="0" applyNumberFormat="1" applyFont="1" applyAlignment="1">
      <alignment horizontal="center" vertical="center"/>
    </xf>
    <xf numFmtId="165" fontId="2642" fillId="0" borderId="0" xfId="0" applyNumberFormat="1" applyFont="1" applyAlignment="1">
      <alignment horizontal="center" vertical="center"/>
    </xf>
    <xf numFmtId="0" fontId="2665" fillId="0" borderId="0" xfId="0" applyFont="1" applyAlignment="1">
      <alignment horizontal="center" vertical="center" wrapText="1"/>
    </xf>
    <xf numFmtId="4" fontId="2666" fillId="0" borderId="0" xfId="0" applyNumberFormat="1" applyFont="1" applyAlignment="1">
      <alignment horizontal="center" vertical="center"/>
    </xf>
    <xf numFmtId="165" fontId="2669" fillId="0" borderId="0" xfId="0" applyNumberFormat="1" applyFont="1" applyAlignment="1">
      <alignment horizontal="center" vertical="center"/>
    </xf>
    <xf numFmtId="0" fontId="2692" fillId="0" borderId="0" xfId="0" applyFont="1" applyAlignment="1">
      <alignment horizontal="center" vertical="center" wrapText="1"/>
    </xf>
    <xf numFmtId="4" fontId="2693" fillId="0" borderId="0" xfId="0" applyNumberFormat="1" applyFont="1" applyAlignment="1">
      <alignment horizontal="center" vertical="center"/>
    </xf>
    <xf numFmtId="165" fontId="2696" fillId="0" borderId="0" xfId="0" applyNumberFormat="1" applyFont="1" applyAlignment="1">
      <alignment horizontal="center" vertical="center"/>
    </xf>
    <xf numFmtId="0" fontId="2719" fillId="0" borderId="0" xfId="0" applyFont="1" applyAlignment="1">
      <alignment horizontal="center" vertical="center" wrapText="1"/>
    </xf>
    <xf numFmtId="4" fontId="2720" fillId="0" borderId="0" xfId="0" applyNumberFormat="1" applyFont="1" applyAlignment="1">
      <alignment horizontal="center" vertical="center"/>
    </xf>
    <xf numFmtId="165" fontId="2723" fillId="0" borderId="0" xfId="0" applyNumberFormat="1" applyFont="1" applyAlignment="1">
      <alignment horizontal="center" vertical="center"/>
    </xf>
    <xf numFmtId="0" fontId="2746" fillId="0" borderId="0" xfId="0" applyFont="1" applyAlignment="1">
      <alignment horizontal="center" vertical="center" wrapText="1"/>
    </xf>
    <xf numFmtId="4" fontId="2747" fillId="0" borderId="0" xfId="0" applyNumberFormat="1" applyFont="1" applyAlignment="1">
      <alignment horizontal="center" vertical="center"/>
    </xf>
    <xf numFmtId="165" fontId="2750" fillId="0" borderId="0" xfId="0" applyNumberFormat="1" applyFont="1" applyAlignment="1">
      <alignment horizontal="center" vertical="center"/>
    </xf>
    <xf numFmtId="0" fontId="2773" fillId="0" borderId="0" xfId="0" applyFont="1" applyAlignment="1">
      <alignment horizontal="center" vertical="center" wrapText="1"/>
    </xf>
    <xf numFmtId="4" fontId="2774" fillId="0" borderId="0" xfId="0" applyNumberFormat="1" applyFont="1" applyAlignment="1">
      <alignment horizontal="center" vertical="center"/>
    </xf>
    <xf numFmtId="165" fontId="2777" fillId="0" borderId="0" xfId="0" applyNumberFormat="1" applyFont="1" applyAlignment="1">
      <alignment horizontal="center" vertical="center"/>
    </xf>
    <xf numFmtId="0" fontId="2800" fillId="0" borderId="0" xfId="0" applyFont="1" applyAlignment="1">
      <alignment horizontal="center" vertical="center" wrapText="1"/>
    </xf>
    <xf numFmtId="4" fontId="2801" fillId="0" borderId="0" xfId="0" applyNumberFormat="1" applyFont="1" applyAlignment="1">
      <alignment horizontal="center" vertical="center"/>
    </xf>
    <xf numFmtId="165" fontId="2804" fillId="0" borderId="0" xfId="0" applyNumberFormat="1" applyFont="1" applyAlignment="1">
      <alignment horizontal="center" vertical="center"/>
    </xf>
    <xf numFmtId="0" fontId="2827" fillId="0" borderId="0" xfId="0" applyFont="1" applyAlignment="1">
      <alignment horizontal="center" vertical="center" wrapText="1"/>
    </xf>
    <xf numFmtId="4" fontId="2828" fillId="0" borderId="0" xfId="0" applyNumberFormat="1" applyFont="1" applyAlignment="1">
      <alignment horizontal="center" vertical="center"/>
    </xf>
    <xf numFmtId="165" fontId="2831" fillId="0" borderId="0" xfId="0" applyNumberFormat="1" applyFont="1" applyAlignment="1">
      <alignment horizontal="center" vertical="center"/>
    </xf>
    <xf numFmtId="0" fontId="2854" fillId="0" borderId="0" xfId="0" applyFont="1" applyAlignment="1">
      <alignment horizontal="center" vertical="center" wrapText="1"/>
    </xf>
    <xf numFmtId="4" fontId="2855" fillId="0" borderId="0" xfId="0" applyNumberFormat="1" applyFont="1" applyAlignment="1">
      <alignment horizontal="center" vertical="center"/>
    </xf>
    <xf numFmtId="165" fontId="2858" fillId="0" borderId="0" xfId="0" applyNumberFormat="1" applyFont="1" applyAlignment="1">
      <alignment horizontal="center" vertical="center"/>
    </xf>
    <xf numFmtId="0" fontId="2881" fillId="0" borderId="0" xfId="0" applyFont="1" applyAlignment="1">
      <alignment horizontal="center" vertical="center" wrapText="1"/>
    </xf>
    <xf numFmtId="4" fontId="2882" fillId="0" borderId="0" xfId="0" applyNumberFormat="1" applyFont="1" applyAlignment="1">
      <alignment horizontal="center" vertical="center"/>
    </xf>
    <xf numFmtId="165" fontId="2885" fillId="0" borderId="0" xfId="0" applyNumberFormat="1" applyFont="1" applyAlignment="1">
      <alignment horizontal="center" vertical="center"/>
    </xf>
    <xf numFmtId="0" fontId="2908" fillId="0" borderId="0" xfId="0" applyFont="1" applyAlignment="1">
      <alignment horizontal="center" vertical="center" wrapText="1"/>
    </xf>
    <xf numFmtId="4" fontId="2909" fillId="0" borderId="0" xfId="0" applyNumberFormat="1" applyFont="1" applyAlignment="1">
      <alignment horizontal="center" vertical="center"/>
    </xf>
    <xf numFmtId="165" fontId="2912" fillId="0" borderId="0" xfId="0" applyNumberFormat="1" applyFont="1" applyAlignment="1">
      <alignment horizontal="center" vertical="center"/>
    </xf>
    <xf numFmtId="0" fontId="2935" fillId="0" borderId="0" xfId="0" applyFont="1" applyAlignment="1">
      <alignment horizontal="center" vertical="center" wrapText="1"/>
    </xf>
    <xf numFmtId="4" fontId="2936" fillId="0" borderId="0" xfId="0" applyNumberFormat="1" applyFont="1" applyAlignment="1">
      <alignment horizontal="center" vertical="center"/>
    </xf>
    <xf numFmtId="165" fontId="2939" fillId="0" borderId="0" xfId="0" applyNumberFormat="1" applyFont="1" applyAlignment="1">
      <alignment horizontal="center" vertical="center"/>
    </xf>
    <xf numFmtId="0" fontId="2962" fillId="0" borderId="0" xfId="0" applyFont="1" applyAlignment="1">
      <alignment horizontal="center" vertical="center" wrapText="1"/>
    </xf>
    <xf numFmtId="4" fontId="2963" fillId="0" borderId="0" xfId="0" applyNumberFormat="1" applyFont="1" applyAlignment="1">
      <alignment horizontal="center" vertical="center"/>
    </xf>
    <xf numFmtId="165" fontId="2966" fillId="0" borderId="0" xfId="0" applyNumberFormat="1" applyFont="1" applyAlignment="1">
      <alignment horizontal="center" vertical="center"/>
    </xf>
    <xf numFmtId="0" fontId="2989" fillId="0" borderId="0" xfId="0" applyFont="1" applyAlignment="1">
      <alignment horizontal="center" vertical="center" wrapText="1"/>
    </xf>
    <xf numFmtId="4" fontId="2990" fillId="0" borderId="0" xfId="0" applyNumberFormat="1" applyFont="1" applyAlignment="1">
      <alignment horizontal="center" vertical="center"/>
    </xf>
    <xf numFmtId="165" fontId="2993" fillId="0" borderId="0" xfId="0" applyNumberFormat="1" applyFont="1" applyAlignment="1">
      <alignment horizontal="center" vertical="center"/>
    </xf>
    <xf numFmtId="0" fontId="3016" fillId="0" borderId="0" xfId="0" applyFont="1" applyAlignment="1">
      <alignment horizontal="center" vertical="center" wrapText="1"/>
    </xf>
    <xf numFmtId="4" fontId="3017" fillId="0" borderId="0" xfId="0" applyNumberFormat="1" applyFont="1" applyAlignment="1">
      <alignment horizontal="center" vertical="center"/>
    </xf>
    <xf numFmtId="165" fontId="3020" fillId="0" borderId="0" xfId="0" applyNumberFormat="1" applyFont="1" applyAlignment="1">
      <alignment horizontal="center" vertical="center"/>
    </xf>
    <xf numFmtId="0" fontId="3043" fillId="0" borderId="0" xfId="0" applyFont="1" applyAlignment="1">
      <alignment horizontal="center" vertical="center" wrapText="1"/>
    </xf>
    <xf numFmtId="4" fontId="3044" fillId="0" borderId="0" xfId="0" applyNumberFormat="1" applyFont="1" applyAlignment="1">
      <alignment horizontal="center" vertical="center"/>
    </xf>
    <xf numFmtId="165" fontId="3047" fillId="0" borderId="0" xfId="0" applyNumberFormat="1" applyFont="1" applyAlignment="1">
      <alignment horizontal="center" vertical="center"/>
    </xf>
    <xf numFmtId="0" fontId="3070" fillId="0" borderId="0" xfId="0" applyFont="1" applyAlignment="1">
      <alignment horizontal="center" vertical="center" wrapText="1"/>
    </xf>
    <xf numFmtId="4" fontId="3071" fillId="0" borderId="0" xfId="0" applyNumberFormat="1" applyFont="1" applyAlignment="1">
      <alignment horizontal="center" vertical="center"/>
    </xf>
    <xf numFmtId="165" fontId="3074" fillId="0" borderId="0" xfId="0" applyNumberFormat="1" applyFont="1" applyAlignment="1">
      <alignment horizontal="center" vertical="center"/>
    </xf>
    <xf numFmtId="0" fontId="3097" fillId="0" borderId="0" xfId="0" applyFont="1" applyAlignment="1">
      <alignment horizontal="center" vertical="center" wrapText="1"/>
    </xf>
    <xf numFmtId="4" fontId="3098" fillId="0" borderId="0" xfId="0" applyNumberFormat="1" applyFont="1" applyAlignment="1">
      <alignment horizontal="center" vertical="center"/>
    </xf>
    <xf numFmtId="165" fontId="3101" fillId="0" borderId="0" xfId="0" applyNumberFormat="1" applyFont="1" applyAlignment="1">
      <alignment horizontal="center" vertical="center"/>
    </xf>
    <xf numFmtId="0" fontId="3124" fillId="0" borderId="0" xfId="0" applyFont="1" applyAlignment="1">
      <alignment horizontal="center" vertical="center" wrapText="1"/>
    </xf>
    <xf numFmtId="4" fontId="3125" fillId="0" borderId="0" xfId="0" applyNumberFormat="1" applyFont="1" applyAlignment="1">
      <alignment horizontal="center" vertical="center"/>
    </xf>
    <xf numFmtId="165" fontId="3128" fillId="0" borderId="0" xfId="0" applyNumberFormat="1" applyFont="1" applyAlignment="1">
      <alignment horizontal="center" vertical="center"/>
    </xf>
    <xf numFmtId="0" fontId="3151" fillId="0" borderId="0" xfId="0" applyFont="1" applyAlignment="1">
      <alignment horizontal="center" vertical="center" wrapText="1"/>
    </xf>
    <xf numFmtId="4" fontId="3152" fillId="0" borderId="0" xfId="0" applyNumberFormat="1" applyFont="1" applyAlignment="1">
      <alignment horizontal="center" vertical="center"/>
    </xf>
    <xf numFmtId="165" fontId="3155" fillId="0" borderId="0" xfId="0" applyNumberFormat="1" applyFont="1" applyAlignment="1">
      <alignment horizontal="center" vertical="center"/>
    </xf>
    <xf numFmtId="0" fontId="3178" fillId="0" borderId="0" xfId="0" applyFont="1" applyAlignment="1">
      <alignment horizontal="center" vertical="center" wrapText="1"/>
    </xf>
    <xf numFmtId="4" fontId="3179" fillId="0" borderId="0" xfId="0" applyNumberFormat="1" applyFont="1" applyAlignment="1">
      <alignment horizontal="center" vertical="center"/>
    </xf>
    <xf numFmtId="165" fontId="3182" fillId="0" borderId="0" xfId="0" applyNumberFormat="1" applyFont="1" applyAlignment="1">
      <alignment horizontal="center" vertical="center"/>
    </xf>
    <xf numFmtId="0" fontId="3205" fillId="0" borderId="0" xfId="0" applyFont="1" applyAlignment="1">
      <alignment horizontal="center" vertical="center" wrapText="1"/>
    </xf>
    <xf numFmtId="4" fontId="3206" fillId="0" borderId="0" xfId="0" applyNumberFormat="1" applyFont="1" applyAlignment="1">
      <alignment horizontal="center" vertical="center"/>
    </xf>
    <xf numFmtId="165" fontId="3209" fillId="0" borderId="0" xfId="0" applyNumberFormat="1" applyFont="1" applyAlignment="1">
      <alignment horizontal="center" vertical="center"/>
    </xf>
    <xf numFmtId="0" fontId="3232" fillId="0" borderId="0" xfId="0" applyFont="1" applyAlignment="1">
      <alignment horizontal="center" vertical="center" wrapText="1"/>
    </xf>
    <xf numFmtId="4" fontId="3233" fillId="0" borderId="0" xfId="0" applyNumberFormat="1" applyFont="1" applyAlignment="1">
      <alignment horizontal="center" vertical="center"/>
    </xf>
    <xf numFmtId="165" fontId="3236" fillId="0" borderId="0" xfId="0" applyNumberFormat="1" applyFont="1" applyAlignment="1">
      <alignment horizontal="center" vertical="center"/>
    </xf>
    <xf numFmtId="0" fontId="3259" fillId="0" borderId="0" xfId="0" applyFont="1" applyAlignment="1">
      <alignment horizontal="center" vertical="center" wrapText="1"/>
    </xf>
    <xf numFmtId="4" fontId="3260" fillId="0" borderId="0" xfId="0" applyNumberFormat="1" applyFont="1" applyAlignment="1">
      <alignment horizontal="center" vertical="center"/>
    </xf>
    <xf numFmtId="165" fontId="3263" fillId="0" borderId="0" xfId="0" applyNumberFormat="1" applyFont="1" applyAlignment="1">
      <alignment horizontal="center" vertical="center"/>
    </xf>
    <xf numFmtId="0" fontId="3286" fillId="0" borderId="0" xfId="0" applyFont="1" applyAlignment="1">
      <alignment horizontal="center" vertical="center" wrapText="1"/>
    </xf>
    <xf numFmtId="4" fontId="3287" fillId="0" borderId="0" xfId="0" applyNumberFormat="1" applyFont="1" applyAlignment="1">
      <alignment horizontal="center" vertical="center"/>
    </xf>
    <xf numFmtId="165" fontId="3290" fillId="0" borderId="0" xfId="0" applyNumberFormat="1" applyFont="1" applyAlignment="1">
      <alignment horizontal="center" vertical="center"/>
    </xf>
    <xf numFmtId="0" fontId="3313" fillId="0" borderId="0" xfId="0" applyFont="1" applyAlignment="1">
      <alignment horizontal="center" vertical="center" wrapText="1"/>
    </xf>
    <xf numFmtId="4" fontId="3314" fillId="0" borderId="0" xfId="0" applyNumberFormat="1" applyFont="1" applyAlignment="1">
      <alignment horizontal="center" vertical="center"/>
    </xf>
    <xf numFmtId="165" fontId="3317" fillId="0" borderId="0" xfId="0" applyNumberFormat="1" applyFont="1" applyAlignment="1">
      <alignment horizontal="center" vertical="center"/>
    </xf>
    <xf numFmtId="0" fontId="3340" fillId="0" borderId="0" xfId="0" applyFont="1" applyAlignment="1">
      <alignment horizontal="center" vertical="center" wrapText="1"/>
    </xf>
    <xf numFmtId="4" fontId="3341" fillId="0" borderId="0" xfId="0" applyNumberFormat="1" applyFont="1" applyAlignment="1">
      <alignment horizontal="center" vertical="center"/>
    </xf>
    <xf numFmtId="165" fontId="3344" fillId="0" borderId="0" xfId="0" applyNumberFormat="1" applyFont="1" applyAlignment="1">
      <alignment horizontal="center" vertical="center"/>
    </xf>
    <xf numFmtId="0" fontId="3367" fillId="0" borderId="0" xfId="0" applyFont="1" applyAlignment="1">
      <alignment horizontal="center" vertical="center" wrapText="1"/>
    </xf>
    <xf numFmtId="4" fontId="3368" fillId="0" borderId="0" xfId="0" applyNumberFormat="1" applyFont="1" applyAlignment="1">
      <alignment horizontal="center" vertical="center"/>
    </xf>
    <xf numFmtId="165" fontId="3371" fillId="0" borderId="0" xfId="0" applyNumberFormat="1" applyFont="1" applyAlignment="1">
      <alignment horizontal="center" vertical="center"/>
    </xf>
    <xf numFmtId="0" fontId="3394" fillId="0" borderId="0" xfId="0" applyFont="1" applyAlignment="1">
      <alignment horizontal="center" vertical="center" wrapText="1"/>
    </xf>
    <xf numFmtId="4" fontId="3395" fillId="0" borderId="0" xfId="0" applyNumberFormat="1" applyFont="1" applyAlignment="1">
      <alignment horizontal="center" vertical="center"/>
    </xf>
    <xf numFmtId="165" fontId="3398" fillId="0" borderId="0" xfId="0" applyNumberFormat="1" applyFont="1" applyAlignment="1">
      <alignment horizontal="center" vertical="center"/>
    </xf>
    <xf numFmtId="0" fontId="3421" fillId="0" borderId="0" xfId="0" applyFont="1" applyAlignment="1">
      <alignment horizontal="center" vertical="center" wrapText="1"/>
    </xf>
    <xf numFmtId="4" fontId="3422" fillId="0" borderId="0" xfId="0" applyNumberFormat="1" applyFont="1" applyAlignment="1">
      <alignment horizontal="center" vertical="center"/>
    </xf>
    <xf numFmtId="165" fontId="3425" fillId="0" borderId="0" xfId="0" applyNumberFormat="1" applyFont="1" applyAlignment="1">
      <alignment horizontal="center" vertical="center"/>
    </xf>
    <xf numFmtId="0" fontId="3448" fillId="0" borderId="0" xfId="0" applyFont="1" applyAlignment="1">
      <alignment horizontal="center" vertical="center" wrapText="1"/>
    </xf>
    <xf numFmtId="4" fontId="3449" fillId="0" borderId="0" xfId="0" applyNumberFormat="1" applyFont="1" applyAlignment="1">
      <alignment horizontal="center" vertical="center"/>
    </xf>
    <xf numFmtId="165" fontId="3452" fillId="0" borderId="0" xfId="0" applyNumberFormat="1" applyFont="1" applyAlignment="1">
      <alignment horizontal="center" vertical="center"/>
    </xf>
    <xf numFmtId="0" fontId="3475" fillId="0" borderId="0" xfId="0" applyFont="1" applyAlignment="1">
      <alignment horizontal="center" vertical="center" wrapText="1"/>
    </xf>
    <xf numFmtId="4" fontId="3476" fillId="0" borderId="0" xfId="0" applyNumberFormat="1" applyFont="1" applyAlignment="1">
      <alignment horizontal="center" vertical="center"/>
    </xf>
    <xf numFmtId="165" fontId="3479" fillId="0" borderId="0" xfId="0" applyNumberFormat="1" applyFont="1" applyAlignment="1">
      <alignment horizontal="center" vertical="center"/>
    </xf>
    <xf numFmtId="0" fontId="3502" fillId="0" borderId="0" xfId="0" applyFont="1" applyAlignment="1">
      <alignment horizontal="center" vertical="center" wrapText="1"/>
    </xf>
    <xf numFmtId="4" fontId="3503" fillId="0" borderId="0" xfId="0" applyNumberFormat="1" applyFont="1" applyAlignment="1">
      <alignment horizontal="center" vertical="center"/>
    </xf>
    <xf numFmtId="165" fontId="3506" fillId="0" borderId="0" xfId="0" applyNumberFormat="1" applyFont="1" applyAlignment="1">
      <alignment horizontal="center" vertical="center"/>
    </xf>
    <xf numFmtId="0" fontId="3529" fillId="0" borderId="0" xfId="0" applyFont="1" applyAlignment="1">
      <alignment horizontal="center" vertical="center" wrapText="1"/>
    </xf>
    <xf numFmtId="4" fontId="3530" fillId="0" borderId="0" xfId="0" applyNumberFormat="1" applyFont="1" applyAlignment="1">
      <alignment horizontal="center" vertical="center"/>
    </xf>
    <xf numFmtId="165" fontId="3533" fillId="0" borderId="0" xfId="0" applyNumberFormat="1" applyFont="1" applyAlignment="1">
      <alignment horizontal="center" vertical="center"/>
    </xf>
    <xf numFmtId="0" fontId="3556" fillId="0" borderId="0" xfId="0" applyFont="1" applyAlignment="1">
      <alignment horizontal="center" vertical="center" wrapText="1"/>
    </xf>
    <xf numFmtId="4" fontId="3557" fillId="0" borderId="0" xfId="0" applyNumberFormat="1" applyFont="1" applyAlignment="1">
      <alignment horizontal="center" vertical="center"/>
    </xf>
    <xf numFmtId="165" fontId="3560" fillId="0" borderId="0" xfId="0" applyNumberFormat="1" applyFont="1" applyAlignment="1">
      <alignment horizontal="center" vertical="center"/>
    </xf>
    <xf numFmtId="0" fontId="3583" fillId="0" borderId="0" xfId="0" applyFont="1" applyAlignment="1">
      <alignment horizontal="center" vertical="center" wrapText="1"/>
    </xf>
    <xf numFmtId="4" fontId="3584" fillId="0" borderId="0" xfId="0" applyNumberFormat="1" applyFont="1" applyAlignment="1">
      <alignment horizontal="center" vertical="center"/>
    </xf>
    <xf numFmtId="165" fontId="3587" fillId="0" borderId="0" xfId="0" applyNumberFormat="1" applyFont="1" applyAlignment="1">
      <alignment horizontal="center" vertical="center"/>
    </xf>
    <xf numFmtId="0" fontId="3610" fillId="0" borderId="0" xfId="0" applyFont="1" applyAlignment="1">
      <alignment horizontal="center" vertical="center" wrapText="1"/>
    </xf>
    <xf numFmtId="4" fontId="3611" fillId="0" borderId="0" xfId="0" applyNumberFormat="1" applyFont="1" applyAlignment="1">
      <alignment horizontal="center" vertical="center"/>
    </xf>
    <xf numFmtId="165" fontId="3614" fillId="0" borderId="0" xfId="0" applyNumberFormat="1" applyFont="1" applyAlignment="1">
      <alignment horizontal="center" vertical="center"/>
    </xf>
    <xf numFmtId="0" fontId="3637" fillId="0" borderId="0" xfId="0" applyFont="1" applyAlignment="1">
      <alignment horizontal="center" vertical="center" wrapText="1"/>
    </xf>
    <xf numFmtId="4" fontId="3638" fillId="0" borderId="0" xfId="0" applyNumberFormat="1" applyFont="1" applyAlignment="1">
      <alignment horizontal="center" vertical="center"/>
    </xf>
    <xf numFmtId="165" fontId="3641" fillId="0" borderId="0" xfId="0" applyNumberFormat="1" applyFont="1" applyAlignment="1">
      <alignment horizontal="center" vertical="center"/>
    </xf>
    <xf numFmtId="0" fontId="3664" fillId="0" borderId="0" xfId="0" applyFont="1" applyAlignment="1">
      <alignment horizontal="center" vertical="center" wrapText="1"/>
    </xf>
    <xf numFmtId="4" fontId="3665" fillId="0" borderId="0" xfId="0" applyNumberFormat="1" applyFont="1" applyAlignment="1">
      <alignment horizontal="center" vertical="center"/>
    </xf>
    <xf numFmtId="165" fontId="3668" fillId="0" borderId="0" xfId="0" applyNumberFormat="1" applyFont="1" applyAlignment="1">
      <alignment horizontal="center" vertical="center"/>
    </xf>
    <xf numFmtId="0" fontId="3691" fillId="0" borderId="0" xfId="0" applyFont="1" applyAlignment="1">
      <alignment horizontal="center" vertical="center" wrapText="1"/>
    </xf>
    <xf numFmtId="4" fontId="3692" fillId="0" borderId="0" xfId="0" applyNumberFormat="1" applyFont="1" applyAlignment="1">
      <alignment horizontal="center" vertical="center"/>
    </xf>
    <xf numFmtId="165" fontId="3695" fillId="0" borderId="0" xfId="0" applyNumberFormat="1" applyFont="1" applyAlignment="1">
      <alignment horizontal="center" vertical="center"/>
    </xf>
    <xf numFmtId="0" fontId="3718" fillId="0" borderId="0" xfId="0" applyFont="1" applyAlignment="1">
      <alignment horizontal="center" vertical="center" wrapText="1"/>
    </xf>
    <xf numFmtId="4" fontId="3719" fillId="0" borderId="0" xfId="0" applyNumberFormat="1" applyFont="1" applyAlignment="1">
      <alignment horizontal="center" vertical="center"/>
    </xf>
    <xf numFmtId="165" fontId="3722" fillId="0" borderId="0" xfId="0" applyNumberFormat="1" applyFont="1" applyAlignment="1">
      <alignment horizontal="center" vertical="center"/>
    </xf>
    <xf numFmtId="0" fontId="3745" fillId="0" borderId="0" xfId="0" applyFont="1" applyAlignment="1">
      <alignment horizontal="center" vertical="center" wrapText="1"/>
    </xf>
    <xf numFmtId="4" fontId="3746" fillId="0" borderId="0" xfId="0" applyNumberFormat="1" applyFont="1" applyAlignment="1">
      <alignment horizontal="center" vertical="center"/>
    </xf>
    <xf numFmtId="165" fontId="3749" fillId="0" borderId="0" xfId="0" applyNumberFormat="1" applyFont="1" applyAlignment="1">
      <alignment horizontal="center" vertical="center"/>
    </xf>
    <xf numFmtId="0" fontId="3772" fillId="0" borderId="0" xfId="0" applyFont="1" applyAlignment="1">
      <alignment horizontal="center" vertical="center" wrapText="1"/>
    </xf>
    <xf numFmtId="4" fontId="3773" fillId="0" borderId="0" xfId="0" applyNumberFormat="1" applyFont="1" applyAlignment="1">
      <alignment horizontal="center" vertical="center"/>
    </xf>
    <xf numFmtId="165" fontId="3776" fillId="0" borderId="0" xfId="0" applyNumberFormat="1" applyFont="1" applyAlignment="1">
      <alignment horizontal="center" vertical="center"/>
    </xf>
    <xf numFmtId="0" fontId="3799" fillId="0" borderId="0" xfId="0" applyFont="1" applyAlignment="1">
      <alignment horizontal="center" vertical="center" wrapText="1"/>
    </xf>
    <xf numFmtId="4" fontId="3800" fillId="0" borderId="0" xfId="0" applyNumberFormat="1" applyFont="1" applyAlignment="1">
      <alignment horizontal="center" vertical="center"/>
    </xf>
    <xf numFmtId="165" fontId="3803" fillId="0" borderId="0" xfId="0" applyNumberFormat="1" applyFont="1" applyAlignment="1">
      <alignment horizontal="center" vertical="center"/>
    </xf>
    <xf numFmtId="0" fontId="3826" fillId="0" borderId="0" xfId="0" applyFont="1" applyAlignment="1">
      <alignment horizontal="center" vertical="center" wrapText="1"/>
    </xf>
    <xf numFmtId="4" fontId="3827" fillId="0" borderId="0" xfId="0" applyNumberFormat="1" applyFont="1" applyAlignment="1">
      <alignment horizontal="center" vertical="center"/>
    </xf>
    <xf numFmtId="165" fontId="3830" fillId="0" borderId="0" xfId="0" applyNumberFormat="1" applyFont="1" applyAlignment="1">
      <alignment horizontal="center" vertical="center"/>
    </xf>
    <xf numFmtId="0" fontId="3853" fillId="0" borderId="0" xfId="0" applyFont="1" applyAlignment="1">
      <alignment horizontal="center" vertical="center" wrapText="1"/>
    </xf>
    <xf numFmtId="4" fontId="3854" fillId="0" borderId="0" xfId="0" applyNumberFormat="1" applyFont="1" applyAlignment="1">
      <alignment horizontal="center" vertical="center"/>
    </xf>
    <xf numFmtId="165" fontId="3857" fillId="0" borderId="0" xfId="0" applyNumberFormat="1" applyFont="1" applyAlignment="1">
      <alignment horizontal="center" vertical="center"/>
    </xf>
    <xf numFmtId="0" fontId="3880" fillId="0" borderId="0" xfId="0" applyFont="1" applyAlignment="1">
      <alignment horizontal="center" vertical="center" wrapText="1"/>
    </xf>
    <xf numFmtId="4" fontId="3881" fillId="0" borderId="0" xfId="0" applyNumberFormat="1" applyFont="1" applyAlignment="1">
      <alignment horizontal="center" vertical="center"/>
    </xf>
    <xf numFmtId="165" fontId="3884" fillId="0" borderId="0" xfId="0" applyNumberFormat="1" applyFont="1" applyAlignment="1">
      <alignment horizontal="center" vertical="center"/>
    </xf>
    <xf numFmtId="0" fontId="3907" fillId="0" borderId="0" xfId="0" applyFont="1" applyAlignment="1">
      <alignment horizontal="center" vertical="center" wrapText="1"/>
    </xf>
    <xf numFmtId="4" fontId="3908" fillId="0" borderId="0" xfId="0" applyNumberFormat="1" applyFont="1" applyAlignment="1">
      <alignment horizontal="center" vertical="center"/>
    </xf>
    <xf numFmtId="165" fontId="3911" fillId="0" borderId="0" xfId="0" applyNumberFormat="1" applyFont="1" applyAlignment="1">
      <alignment horizontal="center" vertical="center"/>
    </xf>
    <xf numFmtId="0" fontId="3934" fillId="0" borderId="0" xfId="0" applyFont="1" applyAlignment="1">
      <alignment horizontal="center" vertical="center" wrapText="1"/>
    </xf>
    <xf numFmtId="4" fontId="3935" fillId="0" borderId="0" xfId="0" applyNumberFormat="1" applyFont="1" applyAlignment="1">
      <alignment horizontal="center" vertical="center"/>
    </xf>
    <xf numFmtId="165" fontId="3938" fillId="0" borderId="0" xfId="0" applyNumberFormat="1" applyFont="1" applyAlignment="1">
      <alignment horizontal="center" vertical="center"/>
    </xf>
    <xf numFmtId="0" fontId="3961" fillId="0" borderId="0" xfId="0" applyFont="1" applyAlignment="1">
      <alignment horizontal="center" vertical="center" wrapText="1"/>
    </xf>
    <xf numFmtId="4" fontId="3962" fillId="0" borderId="0" xfId="0" applyNumberFormat="1" applyFont="1" applyAlignment="1">
      <alignment horizontal="center" vertical="center"/>
    </xf>
    <xf numFmtId="165" fontId="3965" fillId="0" borderId="0" xfId="0" applyNumberFormat="1" applyFont="1" applyAlignment="1">
      <alignment horizontal="center" vertical="center"/>
    </xf>
    <xf numFmtId="0" fontId="3988" fillId="0" borderId="0" xfId="0" applyFont="1" applyAlignment="1">
      <alignment horizontal="center" vertical="center" wrapText="1"/>
    </xf>
    <xf numFmtId="4" fontId="3989" fillId="0" borderId="0" xfId="0" applyNumberFormat="1" applyFont="1" applyAlignment="1">
      <alignment horizontal="center" vertical="center"/>
    </xf>
    <xf numFmtId="165" fontId="3992" fillId="0" borderId="0" xfId="0" applyNumberFormat="1" applyFont="1" applyAlignment="1">
      <alignment horizontal="center" vertical="center"/>
    </xf>
    <xf numFmtId="0" fontId="4015" fillId="0" borderId="0" xfId="0" applyFont="1" applyAlignment="1">
      <alignment horizontal="center" vertical="center" wrapText="1"/>
    </xf>
    <xf numFmtId="4" fontId="4016" fillId="0" borderId="0" xfId="0" applyNumberFormat="1" applyFont="1" applyAlignment="1">
      <alignment horizontal="center" vertical="center"/>
    </xf>
    <xf numFmtId="165" fontId="4019" fillId="0" borderId="0" xfId="0" applyNumberFormat="1" applyFont="1" applyAlignment="1">
      <alignment horizontal="center" vertical="center"/>
    </xf>
    <xf numFmtId="0" fontId="4042" fillId="0" borderId="0" xfId="0" applyFont="1" applyAlignment="1">
      <alignment horizontal="center" vertical="center" wrapText="1"/>
    </xf>
    <xf numFmtId="4" fontId="4043" fillId="0" borderId="0" xfId="0" applyNumberFormat="1" applyFont="1" applyAlignment="1">
      <alignment horizontal="center" vertical="center"/>
    </xf>
    <xf numFmtId="165" fontId="4046" fillId="0" borderId="0" xfId="0" applyNumberFormat="1" applyFont="1" applyAlignment="1">
      <alignment horizontal="center" vertical="center"/>
    </xf>
    <xf numFmtId="0" fontId="4069" fillId="0" borderId="0" xfId="0" applyFont="1" applyAlignment="1">
      <alignment horizontal="center" vertical="center" wrapText="1"/>
    </xf>
    <xf numFmtId="4" fontId="4070" fillId="0" borderId="0" xfId="0" applyNumberFormat="1" applyFont="1" applyAlignment="1">
      <alignment horizontal="center" vertical="center"/>
    </xf>
    <xf numFmtId="165" fontId="4073" fillId="0" borderId="0" xfId="0" applyNumberFormat="1" applyFont="1" applyAlignment="1">
      <alignment horizontal="center" vertical="center"/>
    </xf>
    <xf numFmtId="0" fontId="4096" fillId="0" borderId="0" xfId="0" applyFont="1" applyAlignment="1">
      <alignment horizontal="center" vertical="center" wrapText="1"/>
    </xf>
    <xf numFmtId="4" fontId="4097" fillId="0" borderId="0" xfId="0" applyNumberFormat="1" applyFont="1" applyAlignment="1">
      <alignment horizontal="center" vertical="center"/>
    </xf>
    <xf numFmtId="165" fontId="4100" fillId="0" borderId="0" xfId="0" applyNumberFormat="1" applyFont="1" applyAlignment="1">
      <alignment horizontal="center" vertical="center"/>
    </xf>
    <xf numFmtId="0" fontId="4123" fillId="0" borderId="0" xfId="0" applyFont="1" applyAlignment="1">
      <alignment horizontal="center" vertical="center" wrapText="1"/>
    </xf>
    <xf numFmtId="4" fontId="4124" fillId="0" borderId="0" xfId="0" applyNumberFormat="1" applyFont="1" applyAlignment="1">
      <alignment horizontal="center" vertical="center"/>
    </xf>
    <xf numFmtId="165" fontId="4127" fillId="0" borderId="0" xfId="0" applyNumberFormat="1" applyFont="1" applyAlignment="1">
      <alignment horizontal="center" vertical="center"/>
    </xf>
    <xf numFmtId="0" fontId="4150" fillId="0" borderId="0" xfId="0" applyFont="1" applyAlignment="1">
      <alignment horizontal="center" vertical="center" wrapText="1"/>
    </xf>
    <xf numFmtId="4" fontId="4151" fillId="0" borderId="0" xfId="0" applyNumberFormat="1" applyFont="1" applyAlignment="1">
      <alignment horizontal="center" vertical="center"/>
    </xf>
    <xf numFmtId="165" fontId="4154" fillId="0" borderId="0" xfId="0" applyNumberFormat="1" applyFont="1" applyAlignment="1">
      <alignment horizontal="center" vertical="center"/>
    </xf>
    <xf numFmtId="0" fontId="4196" fillId="0" borderId="0" xfId="0" applyFont="1" applyAlignment="1">
      <alignment horizontal="center" vertical="center" wrapText="1"/>
    </xf>
    <xf numFmtId="4" fontId="4197" fillId="0" borderId="0" xfId="0" applyNumberFormat="1" applyFont="1" applyAlignment="1">
      <alignment horizontal="center" vertical="center"/>
    </xf>
    <xf numFmtId="165" fontId="4200" fillId="0" borderId="0" xfId="0" applyNumberFormat="1" applyFont="1" applyAlignment="1">
      <alignment horizontal="center" vertical="center"/>
    </xf>
    <xf numFmtId="0" fontId="4223" fillId="0" borderId="0" xfId="0" applyFont="1" applyAlignment="1">
      <alignment horizontal="center" vertical="center" wrapText="1"/>
    </xf>
    <xf numFmtId="4" fontId="4224" fillId="0" borderId="0" xfId="0" applyNumberFormat="1" applyFont="1" applyAlignment="1">
      <alignment horizontal="center" vertical="center"/>
    </xf>
    <xf numFmtId="165" fontId="4227" fillId="0" borderId="0" xfId="0" applyNumberFormat="1" applyFont="1" applyAlignment="1">
      <alignment horizontal="center" vertical="center"/>
    </xf>
    <xf numFmtId="165" fontId="4335" fillId="0" borderId="0" xfId="0" applyNumberFormat="1" applyFont="1" applyAlignment="1">
      <alignment horizontal="center" vertical="center"/>
    </xf>
    <xf numFmtId="0" fontId="4250" fillId="0" borderId="0" xfId="0" applyFont="1" applyAlignment="1">
      <alignment horizontal="center" vertical="center" wrapText="1"/>
    </xf>
    <xf numFmtId="4" fontId="4251" fillId="0" borderId="0" xfId="0" applyNumberFormat="1" applyFont="1" applyAlignment="1">
      <alignment horizontal="center" vertical="center"/>
    </xf>
    <xf numFmtId="165" fontId="4254" fillId="0" borderId="0" xfId="0" applyNumberFormat="1" applyFont="1" applyAlignment="1">
      <alignment horizontal="center" vertical="center"/>
    </xf>
    <xf numFmtId="0" fontId="4277" fillId="0" borderId="0" xfId="0" applyFont="1" applyAlignment="1">
      <alignment horizontal="center" vertical="center" wrapText="1"/>
    </xf>
    <xf numFmtId="4" fontId="4278" fillId="0" borderId="0" xfId="0" applyNumberFormat="1" applyFont="1" applyAlignment="1">
      <alignment horizontal="center" vertical="center"/>
    </xf>
    <xf numFmtId="165" fontId="4281" fillId="0" borderId="0" xfId="0" applyNumberFormat="1" applyFont="1" applyAlignment="1">
      <alignment horizontal="center" vertical="center"/>
    </xf>
    <xf numFmtId="0" fontId="4385" fillId="0" borderId="0" xfId="0" applyFont="1" applyAlignment="1">
      <alignment horizontal="center" vertical="center" wrapText="1"/>
    </xf>
    <xf numFmtId="4" fontId="4386" fillId="0" borderId="0" xfId="0" applyNumberFormat="1" applyFont="1" applyAlignment="1">
      <alignment horizontal="center" vertical="center"/>
    </xf>
    <xf numFmtId="165" fontId="4389" fillId="0" borderId="0" xfId="0" applyNumberFormat="1" applyFont="1" applyAlignment="1">
      <alignment horizontal="center" vertical="center"/>
    </xf>
    <xf numFmtId="0" fontId="4304" fillId="0" borderId="0" xfId="0" applyFont="1" applyAlignment="1">
      <alignment horizontal="center" vertical="center" wrapText="1"/>
    </xf>
    <xf numFmtId="4" fontId="4305" fillId="0" borderId="0" xfId="0" applyNumberFormat="1" applyFont="1" applyAlignment="1">
      <alignment horizontal="center" vertical="center"/>
    </xf>
    <xf numFmtId="165" fontId="4308" fillId="0" borderId="0" xfId="0" applyNumberFormat="1" applyFont="1" applyAlignment="1">
      <alignment horizontal="center" vertical="center"/>
    </xf>
    <xf numFmtId="0" fontId="4331" fillId="0" borderId="0" xfId="0" applyFont="1" applyAlignment="1">
      <alignment horizontal="center" vertical="center" wrapText="1"/>
    </xf>
    <xf numFmtId="4" fontId="4332" fillId="0" borderId="0" xfId="0" applyNumberFormat="1" applyFont="1" applyAlignment="1">
      <alignment horizontal="center" vertical="center"/>
    </xf>
    <xf numFmtId="0" fontId="4412" fillId="0" borderId="0" xfId="0" applyFont="1" applyAlignment="1">
      <alignment horizontal="center" vertical="center" wrapText="1"/>
    </xf>
    <xf numFmtId="4" fontId="4413" fillId="0" borderId="0" xfId="0" applyNumberFormat="1" applyFont="1" applyAlignment="1">
      <alignment horizontal="center" vertical="center"/>
    </xf>
    <xf numFmtId="165" fontId="4416" fillId="0" borderId="0" xfId="0" applyNumberFormat="1" applyFont="1" applyAlignment="1">
      <alignment horizontal="center" vertical="center"/>
    </xf>
    <xf numFmtId="0" fontId="4358" fillId="0" borderId="0" xfId="0" applyFont="1" applyAlignment="1">
      <alignment horizontal="center" vertical="center" wrapText="1"/>
    </xf>
    <xf numFmtId="4" fontId="4359" fillId="0" borderId="0" xfId="0" applyNumberFormat="1" applyFont="1" applyAlignment="1">
      <alignment horizontal="center" vertical="center"/>
    </xf>
    <xf numFmtId="165" fontId="4362" fillId="0" borderId="0" xfId="0" applyNumberFormat="1" applyFont="1" applyAlignment="1">
      <alignment horizontal="center" vertical="center"/>
    </xf>
    <xf numFmtId="0" fontId="4442" fillId="0" borderId="0" xfId="0" applyFont="1" applyAlignment="1">
      <alignment horizontal="center" vertical="center" wrapText="1"/>
    </xf>
    <xf numFmtId="0" fontId="4444" fillId="0" borderId="0" xfId="0" applyFont="1" applyAlignment="1">
      <alignment horizontal="center" vertical="center" wrapText="1"/>
    </xf>
    <xf numFmtId="0" fontId="4445" fillId="0" borderId="0" xfId="0" applyFont="1" applyAlignment="1">
      <alignment horizontal="center" vertical="center" wrapText="1"/>
    </xf>
    <xf numFmtId="0" fontId="4446" fillId="0" borderId="0" xfId="0" applyFont="1" applyAlignment="1">
      <alignment horizontal="center" vertical="center" wrapText="1"/>
    </xf>
    <xf numFmtId="0" fontId="4447" fillId="0" borderId="0" xfId="0" applyFont="1" applyAlignment="1">
      <alignment horizontal="center" vertical="center" wrapText="1"/>
    </xf>
    <xf numFmtId="0" fontId="4448" fillId="0" borderId="0" xfId="0" applyFont="1" applyAlignment="1">
      <alignment horizontal="center" vertical="center" wrapText="1"/>
    </xf>
    <xf numFmtId="0" fontId="4449" fillId="0" borderId="0" xfId="0" applyFont="1" applyAlignment="1">
      <alignment horizontal="center" vertical="center" wrapText="1"/>
    </xf>
    <xf numFmtId="0" fontId="4450" fillId="0" borderId="0" xfId="0" applyFont="1" applyAlignment="1">
      <alignment horizontal="center" vertical="center" wrapText="1"/>
    </xf>
    <xf numFmtId="0" fontId="4451" fillId="0" borderId="0" xfId="0" applyFont="1" applyAlignment="1">
      <alignment horizontal="center" vertical="center" wrapText="1"/>
    </xf>
    <xf numFmtId="0" fontId="4452" fillId="0" borderId="0" xfId="0" applyFont="1" applyAlignment="1">
      <alignment horizontal="center" vertical="center" wrapText="1"/>
    </xf>
    <xf numFmtId="0" fontId="4453" fillId="0" borderId="0" xfId="0" applyFont="1" applyAlignment="1">
      <alignment horizontal="center" vertical="center" wrapText="1"/>
    </xf>
    <xf numFmtId="0" fontId="4454" fillId="0" borderId="0" xfId="0" applyFont="1" applyAlignment="1">
      <alignment horizontal="center" vertical="center" wrapText="1"/>
    </xf>
    <xf numFmtId="0" fontId="4455" fillId="0" borderId="0" xfId="0" applyFont="1" applyAlignment="1">
      <alignment horizontal="center" vertical="center" wrapText="1"/>
    </xf>
    <xf numFmtId="0" fontId="4456" fillId="0" borderId="0" xfId="0" applyFont="1" applyAlignment="1">
      <alignment horizontal="center" vertical="center" wrapText="1"/>
    </xf>
    <xf numFmtId="0" fontId="4457" fillId="0" borderId="0" xfId="0" applyFont="1" applyAlignment="1">
      <alignment horizontal="center" vertical="center" wrapText="1"/>
    </xf>
    <xf numFmtId="0" fontId="4458" fillId="0" borderId="0" xfId="0" applyFont="1" applyAlignment="1">
      <alignment horizontal="center" vertical="center" wrapText="1"/>
    </xf>
    <xf numFmtId="0" fontId="4459" fillId="0" borderId="0" xfId="0" applyFont="1" applyAlignment="1">
      <alignment horizontal="center" vertical="center" wrapText="1"/>
    </xf>
    <xf numFmtId="0" fontId="4460" fillId="0" borderId="0" xfId="0" applyFont="1" applyAlignment="1">
      <alignment horizontal="center" vertical="center" wrapText="1"/>
    </xf>
    <xf numFmtId="0" fontId="4461" fillId="0" borderId="0" xfId="0" applyFont="1" applyAlignment="1">
      <alignment horizontal="center" vertical="center" wrapText="1"/>
    </xf>
    <xf numFmtId="0" fontId="4462" fillId="0" borderId="0" xfId="0" applyFont="1" applyAlignment="1">
      <alignment horizontal="center" vertical="center" wrapText="1"/>
    </xf>
    <xf numFmtId="0" fontId="4463" fillId="0" borderId="0" xfId="0" applyFont="1" applyAlignment="1">
      <alignment horizontal="center" vertical="center" wrapText="1"/>
    </xf>
    <xf numFmtId="0" fontId="4464" fillId="0" borderId="0" xfId="0" applyFont="1" applyAlignment="1">
      <alignment horizontal="center" vertical="center" wrapText="1"/>
    </xf>
    <xf numFmtId="0" fontId="4465" fillId="0" borderId="0" xfId="0" applyFont="1" applyAlignment="1">
      <alignment horizontal="center" vertical="center" wrapText="1"/>
    </xf>
    <xf numFmtId="0" fontId="4466" fillId="0" borderId="0" xfId="0" applyFont="1" applyAlignment="1">
      <alignment horizontal="center" vertical="center" wrapText="1"/>
    </xf>
    <xf numFmtId="0" fontId="4467" fillId="0" borderId="0" xfId="0" applyFont="1" applyAlignment="1">
      <alignment horizontal="center" vertical="center" wrapText="1"/>
    </xf>
    <xf numFmtId="0" fontId="4468" fillId="0" borderId="0" xfId="0" applyFont="1" applyAlignment="1">
      <alignment horizontal="center" vertical="center" wrapText="1"/>
    </xf>
    <xf numFmtId="0" fontId="4469" fillId="0" borderId="0" xfId="0" applyFont="1" applyAlignment="1">
      <alignment horizontal="center" vertical="center" wrapText="1"/>
    </xf>
    <xf numFmtId="0" fontId="4470" fillId="0" borderId="0" xfId="0" applyFont="1" applyAlignment="1">
      <alignment horizontal="center" vertical="center" wrapText="1"/>
    </xf>
    <xf numFmtId="0" fontId="4471" fillId="0" borderId="0" xfId="0" applyFont="1" applyAlignment="1">
      <alignment horizontal="center" vertical="center" wrapText="1"/>
    </xf>
    <xf numFmtId="0" fontId="4472" fillId="0" borderId="0" xfId="0" applyFont="1" applyAlignment="1">
      <alignment horizontal="center" vertical="center" wrapText="1"/>
    </xf>
    <xf numFmtId="0" fontId="4473" fillId="0" borderId="0" xfId="0" applyFont="1" applyAlignment="1">
      <alignment horizontal="center" vertical="center" wrapText="1"/>
    </xf>
    <xf numFmtId="0" fontId="4474" fillId="0" borderId="0" xfId="0" applyFont="1" applyAlignment="1">
      <alignment horizontal="center" vertical="center" wrapText="1"/>
    </xf>
    <xf numFmtId="0" fontId="4475" fillId="0" borderId="0" xfId="0" applyFont="1" applyAlignment="1">
      <alignment horizontal="center" vertical="center" wrapText="1"/>
    </xf>
    <xf numFmtId="0" fontId="4476" fillId="0" borderId="0" xfId="0" applyFont="1" applyAlignment="1">
      <alignment horizontal="center" vertical="center" wrapText="1"/>
    </xf>
    <xf numFmtId="0" fontId="4477" fillId="0" borderId="0" xfId="0" applyFont="1" applyAlignment="1">
      <alignment horizontal="center" vertical="center" wrapText="1"/>
    </xf>
    <xf numFmtId="0" fontId="4479" fillId="0" borderId="0" xfId="0" applyFont="1" applyAlignment="1">
      <alignment horizontal="center" vertical="center" wrapText="1"/>
    </xf>
    <xf numFmtId="43" fontId="1" fillId="2" borderId="0" xfId="0" applyNumberFormat="1" applyFont="1" applyFill="1" applyAlignment="1">
      <alignment horizontal="center" vertical="justify"/>
    </xf>
    <xf numFmtId="43" fontId="2" fillId="3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horizontal="center" vertical="center"/>
    </xf>
    <xf numFmtId="43" fontId="0" fillId="0" borderId="0" xfId="0" applyNumberFormat="1"/>
    <xf numFmtId="43" fontId="32" fillId="0" borderId="0" xfId="0" applyNumberFormat="1" applyFont="1" applyAlignment="1">
      <alignment horizontal="center" vertical="center"/>
    </xf>
    <xf numFmtId="43" fontId="39" fillId="3" borderId="1" xfId="0" applyNumberFormat="1" applyFont="1" applyFill="1" applyBorder="1" applyAlignment="1">
      <alignment horizontal="center" vertical="center" wrapText="1"/>
    </xf>
    <xf numFmtId="43" fontId="42" fillId="0" borderId="0" xfId="0" applyNumberFormat="1" applyFont="1" applyAlignment="1">
      <alignment horizontal="center" vertical="center"/>
    </xf>
    <xf numFmtId="43" fontId="69" fillId="0" borderId="0" xfId="0" applyNumberFormat="1" applyFont="1" applyAlignment="1">
      <alignment horizontal="center" vertical="center"/>
    </xf>
    <xf numFmtId="43" fontId="96" fillId="0" borderId="0" xfId="0" applyNumberFormat="1" applyFont="1" applyAlignment="1">
      <alignment horizontal="center" vertical="center"/>
    </xf>
    <xf numFmtId="43" fontId="123" fillId="0" borderId="0" xfId="0" applyNumberFormat="1" applyFont="1" applyAlignment="1">
      <alignment horizontal="center" vertical="center"/>
    </xf>
    <xf numFmtId="43" fontId="150" fillId="0" borderId="0" xfId="0" applyNumberFormat="1" applyFont="1" applyAlignment="1">
      <alignment horizontal="center" vertical="center"/>
    </xf>
    <xf numFmtId="43" fontId="177" fillId="0" borderId="0" xfId="0" applyNumberFormat="1" applyFont="1" applyAlignment="1">
      <alignment horizontal="center" vertical="center"/>
    </xf>
    <xf numFmtId="43" fontId="204" fillId="0" borderId="0" xfId="0" applyNumberFormat="1" applyFont="1" applyAlignment="1">
      <alignment horizontal="center" vertical="center"/>
    </xf>
    <xf numFmtId="43" fontId="231" fillId="0" borderId="0" xfId="0" applyNumberFormat="1" applyFont="1" applyAlignment="1">
      <alignment horizontal="center" vertical="center"/>
    </xf>
    <xf numFmtId="43" fontId="258" fillId="0" borderId="0" xfId="0" applyNumberFormat="1" applyFont="1" applyAlignment="1">
      <alignment horizontal="center" vertical="center"/>
    </xf>
    <xf numFmtId="43" fontId="285" fillId="0" borderId="0" xfId="0" applyNumberFormat="1" applyFont="1" applyAlignment="1">
      <alignment horizontal="center" vertical="center"/>
    </xf>
    <xf numFmtId="43" fontId="312" fillId="0" borderId="0" xfId="0" applyNumberFormat="1" applyFont="1" applyAlignment="1">
      <alignment horizontal="center" vertical="center"/>
    </xf>
    <xf numFmtId="43" fontId="339" fillId="0" borderId="0" xfId="0" applyNumberFormat="1" applyFont="1" applyAlignment="1">
      <alignment horizontal="center" vertical="center"/>
    </xf>
    <xf numFmtId="43" fontId="364" fillId="3" borderId="1" xfId="0" applyNumberFormat="1" applyFont="1" applyFill="1" applyBorder="1" applyAlignment="1">
      <alignment horizontal="center" vertical="center" wrapText="1"/>
    </xf>
    <xf numFmtId="43" fontId="367" fillId="0" borderId="0" xfId="0" applyNumberFormat="1" applyFont="1" applyAlignment="1">
      <alignment horizontal="center" vertical="center"/>
    </xf>
    <xf numFmtId="43" fontId="394" fillId="0" borderId="0" xfId="0" applyNumberFormat="1" applyFont="1" applyAlignment="1">
      <alignment horizontal="center" vertical="center"/>
    </xf>
    <xf numFmtId="43" fontId="421" fillId="0" borderId="0" xfId="0" applyNumberFormat="1" applyFont="1" applyAlignment="1">
      <alignment horizontal="center" vertical="center"/>
    </xf>
    <xf numFmtId="43" fontId="448" fillId="0" borderId="0" xfId="0" applyNumberFormat="1" applyFont="1" applyAlignment="1">
      <alignment horizontal="center" vertical="center"/>
    </xf>
    <xf numFmtId="43" fontId="475" fillId="0" borderId="0" xfId="0" applyNumberFormat="1" applyFont="1" applyAlignment="1">
      <alignment horizontal="center" vertical="center"/>
    </xf>
    <xf numFmtId="43" fontId="502" fillId="0" borderId="0" xfId="0" applyNumberFormat="1" applyFont="1" applyAlignment="1">
      <alignment horizontal="center" vertical="center"/>
    </xf>
    <xf numFmtId="43" fontId="529" fillId="0" borderId="0" xfId="0" applyNumberFormat="1" applyFont="1" applyAlignment="1">
      <alignment horizontal="center" vertical="center"/>
    </xf>
    <xf numFmtId="43" fontId="556" fillId="0" borderId="0" xfId="0" applyNumberFormat="1" applyFont="1" applyAlignment="1">
      <alignment horizontal="center" vertical="center"/>
    </xf>
    <xf numFmtId="43" fontId="583" fillId="0" borderId="0" xfId="0" applyNumberFormat="1" applyFont="1" applyAlignment="1">
      <alignment horizontal="center" vertical="center"/>
    </xf>
    <xf numFmtId="43" fontId="610" fillId="0" borderId="0" xfId="0" applyNumberFormat="1" applyFont="1" applyAlignment="1">
      <alignment horizontal="center" vertical="center"/>
    </xf>
    <xf numFmtId="43" fontId="635" fillId="3" borderId="1" xfId="0" applyNumberFormat="1" applyFont="1" applyFill="1" applyBorder="1" applyAlignment="1">
      <alignment horizontal="center" vertical="center" wrapText="1"/>
    </xf>
    <xf numFmtId="43" fontId="638" fillId="0" borderId="0" xfId="0" applyNumberFormat="1" applyFont="1" applyAlignment="1">
      <alignment horizontal="center" vertical="center"/>
    </xf>
    <xf numFmtId="43" fontId="665" fillId="0" borderId="0" xfId="0" applyNumberFormat="1" applyFont="1" applyAlignment="1">
      <alignment horizontal="center" vertical="center"/>
    </xf>
    <xf numFmtId="43" fontId="692" fillId="0" borderId="0" xfId="0" applyNumberFormat="1" applyFont="1" applyAlignment="1">
      <alignment horizontal="center" vertical="center"/>
    </xf>
    <xf numFmtId="43" fontId="719" fillId="0" borderId="0" xfId="0" applyNumberFormat="1" applyFont="1" applyAlignment="1">
      <alignment horizontal="center" vertical="center"/>
    </xf>
    <xf numFmtId="43" fontId="746" fillId="0" borderId="0" xfId="0" applyNumberFormat="1" applyFont="1" applyAlignment="1">
      <alignment horizontal="center" vertical="center"/>
    </xf>
    <xf numFmtId="43" fontId="773" fillId="0" borderId="0" xfId="0" applyNumberFormat="1" applyFont="1" applyAlignment="1">
      <alignment horizontal="center" vertical="center"/>
    </xf>
    <xf numFmtId="43" fontId="800" fillId="0" borderId="0" xfId="0" applyNumberFormat="1" applyFont="1" applyAlignment="1">
      <alignment horizontal="center" vertical="center"/>
    </xf>
    <xf numFmtId="43" fontId="827" fillId="0" borderId="0" xfId="0" applyNumberFormat="1" applyFont="1" applyAlignment="1">
      <alignment horizontal="center" vertical="center"/>
    </xf>
    <xf numFmtId="43" fontId="852" fillId="3" borderId="1" xfId="0" applyNumberFormat="1" applyFont="1" applyFill="1" applyBorder="1" applyAlignment="1">
      <alignment horizontal="center" vertical="center" wrapText="1"/>
    </xf>
    <xf numFmtId="43" fontId="855" fillId="0" borderId="0" xfId="0" applyNumberFormat="1" applyFont="1" applyAlignment="1">
      <alignment horizontal="center" vertical="center"/>
    </xf>
    <xf numFmtId="43" fontId="882" fillId="0" borderId="0" xfId="0" applyNumberFormat="1" applyFont="1" applyAlignment="1">
      <alignment horizontal="center" vertical="center"/>
    </xf>
    <xf numFmtId="43" fontId="909" fillId="0" borderId="0" xfId="0" applyNumberFormat="1" applyFont="1" applyAlignment="1">
      <alignment horizontal="center" vertical="center"/>
    </xf>
    <xf numFmtId="43" fontId="936" fillId="0" borderId="0" xfId="0" applyNumberFormat="1" applyFont="1" applyAlignment="1">
      <alignment horizontal="center" vertical="center"/>
    </xf>
    <xf numFmtId="43" fontId="963" fillId="0" borderId="0" xfId="0" applyNumberFormat="1" applyFont="1" applyAlignment="1">
      <alignment horizontal="center" vertical="center"/>
    </xf>
    <xf numFmtId="43" fontId="990" fillId="0" borderId="0" xfId="0" applyNumberFormat="1" applyFont="1" applyAlignment="1">
      <alignment horizontal="center" vertical="center"/>
    </xf>
    <xf numFmtId="43" fontId="1015" fillId="3" borderId="1" xfId="0" applyNumberFormat="1" applyFont="1" applyFill="1" applyBorder="1" applyAlignment="1">
      <alignment horizontal="center" vertical="center" wrapText="1"/>
    </xf>
    <xf numFmtId="43" fontId="1018" fillId="0" borderId="0" xfId="0" applyNumberFormat="1" applyFont="1" applyAlignment="1">
      <alignment horizontal="center" vertical="center"/>
    </xf>
    <xf numFmtId="43" fontId="1045" fillId="0" borderId="0" xfId="0" applyNumberFormat="1" applyFont="1" applyAlignment="1">
      <alignment horizontal="center" vertical="center"/>
    </xf>
    <xf numFmtId="43" fontId="1072" fillId="0" borderId="0" xfId="0" applyNumberFormat="1" applyFont="1" applyAlignment="1">
      <alignment horizontal="center" vertical="center"/>
    </xf>
    <xf numFmtId="43" fontId="1099" fillId="0" borderId="0" xfId="0" applyNumberFormat="1" applyFont="1" applyAlignment="1">
      <alignment horizontal="center" vertical="center"/>
    </xf>
    <xf numFmtId="43" fontId="1126" fillId="0" borderId="0" xfId="0" applyNumberFormat="1" applyFont="1" applyAlignment="1">
      <alignment horizontal="center" vertical="center"/>
    </xf>
    <xf numFmtId="43" fontId="1153" fillId="0" borderId="0" xfId="0" applyNumberFormat="1" applyFont="1" applyAlignment="1">
      <alignment horizontal="center" vertical="center"/>
    </xf>
    <xf numFmtId="43" fontId="1180" fillId="0" borderId="0" xfId="0" applyNumberFormat="1" applyFont="1" applyAlignment="1">
      <alignment horizontal="center" vertical="center"/>
    </xf>
    <xf numFmtId="43" fontId="1207" fillId="0" borderId="0" xfId="0" applyNumberFormat="1" applyFont="1" applyAlignment="1">
      <alignment horizontal="center" vertical="center"/>
    </xf>
    <xf numFmtId="43" fontId="1234" fillId="0" borderId="0" xfId="0" applyNumberFormat="1" applyFont="1" applyAlignment="1">
      <alignment horizontal="center" vertical="center"/>
    </xf>
    <xf numFmtId="43" fontId="1261" fillId="0" borderId="0" xfId="0" applyNumberFormat="1" applyFont="1" applyAlignment="1">
      <alignment horizontal="center" vertical="center"/>
    </xf>
    <xf numFmtId="43" fontId="1288" fillId="0" borderId="0" xfId="0" applyNumberFormat="1" applyFont="1" applyAlignment="1">
      <alignment horizontal="center" vertical="center"/>
    </xf>
    <xf numFmtId="43" fontId="1315" fillId="0" borderId="0" xfId="0" applyNumberFormat="1" applyFont="1" applyAlignment="1">
      <alignment horizontal="center" vertical="center"/>
    </xf>
    <xf numFmtId="43" fontId="1342" fillId="0" borderId="0" xfId="0" applyNumberFormat="1" applyFont="1" applyAlignment="1">
      <alignment horizontal="center" vertical="center"/>
    </xf>
    <xf numFmtId="43" fontId="1369" fillId="0" borderId="0" xfId="0" applyNumberFormat="1" applyFont="1" applyAlignment="1">
      <alignment horizontal="center" vertical="center"/>
    </xf>
    <xf numFmtId="43" fontId="1396" fillId="0" borderId="0" xfId="0" applyNumberFormat="1" applyFont="1" applyAlignment="1">
      <alignment horizontal="center" vertical="center"/>
    </xf>
    <xf numFmtId="43" fontId="1423" fillId="0" borderId="0" xfId="0" applyNumberFormat="1" applyFont="1" applyAlignment="1">
      <alignment horizontal="center" vertical="center"/>
    </xf>
    <xf numFmtId="43" fontId="1450" fillId="0" borderId="0" xfId="0" applyNumberFormat="1" applyFont="1" applyAlignment="1">
      <alignment horizontal="center" vertical="center"/>
    </xf>
    <xf numFmtId="43" fontId="1477" fillId="0" borderId="0" xfId="0" applyNumberFormat="1" applyFont="1" applyAlignment="1">
      <alignment horizontal="center" vertical="center"/>
    </xf>
    <xf numFmtId="43" fontId="1504" fillId="0" borderId="0" xfId="0" applyNumberFormat="1" applyFont="1" applyAlignment="1">
      <alignment horizontal="center" vertical="center"/>
    </xf>
    <xf numFmtId="43" fontId="1531" fillId="0" borderId="0" xfId="0" applyNumberFormat="1" applyFont="1" applyAlignment="1">
      <alignment horizontal="center" vertical="center"/>
    </xf>
    <xf numFmtId="43" fontId="1558" fillId="0" borderId="0" xfId="0" applyNumberFormat="1" applyFont="1" applyAlignment="1">
      <alignment horizontal="center" vertical="center"/>
    </xf>
    <xf numFmtId="43" fontId="1585" fillId="0" borderId="0" xfId="0" applyNumberFormat="1" applyFont="1" applyAlignment="1">
      <alignment horizontal="center" vertical="center"/>
    </xf>
    <xf numFmtId="43" fontId="1610" fillId="3" borderId="1" xfId="0" applyNumberFormat="1" applyFont="1" applyFill="1" applyBorder="1" applyAlignment="1">
      <alignment horizontal="center" vertical="center" wrapText="1"/>
    </xf>
    <xf numFmtId="43" fontId="1613" fillId="0" borderId="0" xfId="0" applyNumberFormat="1" applyFont="1" applyAlignment="1">
      <alignment horizontal="center" vertical="center"/>
    </xf>
    <xf numFmtId="43" fontId="1640" fillId="0" borderId="0" xfId="0" applyNumberFormat="1" applyFont="1" applyAlignment="1">
      <alignment horizontal="center" vertical="center"/>
    </xf>
    <xf numFmtId="43" fontId="1667" fillId="0" borderId="0" xfId="0" applyNumberFormat="1" applyFont="1" applyAlignment="1">
      <alignment horizontal="center" vertical="center"/>
    </xf>
    <xf numFmtId="43" fontId="1694" fillId="0" borderId="0" xfId="0" applyNumberFormat="1" applyFont="1" applyAlignment="1">
      <alignment horizontal="center" vertical="center"/>
    </xf>
    <xf numFmtId="43" fontId="1721" fillId="0" borderId="0" xfId="0" applyNumberFormat="1" applyFont="1" applyAlignment="1">
      <alignment horizontal="center" vertical="center"/>
    </xf>
    <xf numFmtId="43" fontId="1748" fillId="0" borderId="0" xfId="0" applyNumberFormat="1" applyFont="1" applyAlignment="1">
      <alignment horizontal="center" vertical="center"/>
    </xf>
    <xf numFmtId="43" fontId="1775" fillId="0" borderId="0" xfId="0" applyNumberFormat="1" applyFont="1" applyAlignment="1">
      <alignment horizontal="center" vertical="center"/>
    </xf>
    <xf numFmtId="43" fontId="1802" fillId="0" borderId="0" xfId="0" applyNumberFormat="1" applyFont="1" applyAlignment="1">
      <alignment horizontal="center" vertical="center"/>
    </xf>
    <xf numFmtId="43" fontId="1829" fillId="0" borderId="0" xfId="0" applyNumberFormat="1" applyFont="1" applyAlignment="1">
      <alignment horizontal="center" vertical="center"/>
    </xf>
    <xf numFmtId="43" fontId="1856" fillId="0" borderId="0" xfId="0" applyNumberFormat="1" applyFont="1" applyAlignment="1">
      <alignment horizontal="center" vertical="center"/>
    </xf>
    <xf numFmtId="43" fontId="1881" fillId="3" borderId="1" xfId="0" applyNumberFormat="1" applyFont="1" applyFill="1" applyBorder="1" applyAlignment="1">
      <alignment horizontal="center" vertical="center" wrapText="1"/>
    </xf>
    <xf numFmtId="43" fontId="1884" fillId="0" borderId="0" xfId="0" applyNumberFormat="1" applyFont="1" applyAlignment="1">
      <alignment horizontal="center" vertical="center"/>
    </xf>
    <xf numFmtId="43" fontId="1911" fillId="0" borderId="0" xfId="0" applyNumberFormat="1" applyFont="1" applyAlignment="1">
      <alignment horizontal="center" vertical="center"/>
    </xf>
    <xf numFmtId="43" fontId="1938" fillId="0" borderId="0" xfId="0" applyNumberFormat="1" applyFont="1" applyAlignment="1">
      <alignment horizontal="center" vertical="center"/>
    </xf>
    <xf numFmtId="43" fontId="1965" fillId="0" borderId="0" xfId="0" applyNumberFormat="1" applyFont="1" applyAlignment="1">
      <alignment horizontal="center" vertical="center"/>
    </xf>
    <xf numFmtId="43" fontId="1992" fillId="0" borderId="0" xfId="0" applyNumberFormat="1" applyFont="1" applyAlignment="1">
      <alignment horizontal="center" vertical="center"/>
    </xf>
    <xf numFmtId="43" fontId="2019" fillId="0" borderId="0" xfId="0" applyNumberFormat="1" applyFont="1" applyAlignment="1">
      <alignment horizontal="center" vertical="center"/>
    </xf>
    <xf numFmtId="43" fontId="2046" fillId="0" borderId="0" xfId="0" applyNumberFormat="1" applyFont="1" applyAlignment="1">
      <alignment horizontal="center" vertical="center"/>
    </xf>
    <xf numFmtId="43" fontId="2073" fillId="0" borderId="0" xfId="0" applyNumberFormat="1" applyFont="1" applyAlignment="1">
      <alignment horizontal="center" vertical="center"/>
    </xf>
    <xf numFmtId="43" fontId="2100" fillId="0" borderId="0" xfId="0" applyNumberFormat="1" applyFont="1" applyAlignment="1">
      <alignment horizontal="center" vertical="center"/>
    </xf>
    <xf numFmtId="43" fontId="2127" fillId="0" borderId="0" xfId="0" applyNumberFormat="1" applyFont="1" applyAlignment="1">
      <alignment horizontal="center" vertical="center"/>
    </xf>
    <xf numFmtId="43" fontId="2154" fillId="0" borderId="0" xfId="0" applyNumberFormat="1" applyFont="1" applyAlignment="1">
      <alignment horizontal="center" vertical="center"/>
    </xf>
    <xf numFmtId="43" fontId="2181" fillId="0" borderId="0" xfId="0" applyNumberFormat="1" applyFont="1" applyAlignment="1">
      <alignment horizontal="center" vertical="center"/>
    </xf>
    <xf numFmtId="43" fontId="2208" fillId="0" borderId="0" xfId="0" applyNumberFormat="1" applyFont="1" applyAlignment="1">
      <alignment horizontal="center" vertical="center"/>
    </xf>
    <xf numFmtId="43" fontId="2235" fillId="0" borderId="0" xfId="0" applyNumberFormat="1" applyFont="1" applyAlignment="1">
      <alignment horizontal="center" vertical="center"/>
    </xf>
    <xf numFmtId="43" fontId="2262" fillId="0" borderId="0" xfId="0" applyNumberFormat="1" applyFont="1" applyAlignment="1">
      <alignment horizontal="center" vertical="center"/>
    </xf>
    <xf numFmtId="43" fontId="2289" fillId="0" borderId="0" xfId="0" applyNumberFormat="1" applyFont="1" applyAlignment="1">
      <alignment horizontal="center" vertical="center"/>
    </xf>
    <xf numFmtId="43" fontId="2316" fillId="0" borderId="0" xfId="0" applyNumberFormat="1" applyFont="1" applyAlignment="1">
      <alignment horizontal="center" vertical="center"/>
    </xf>
    <xf numFmtId="43" fontId="2343" fillId="0" borderId="0" xfId="0" applyNumberFormat="1" applyFont="1" applyAlignment="1">
      <alignment horizontal="center" vertical="center"/>
    </xf>
    <xf numFmtId="43" fontId="2370" fillId="0" borderId="0" xfId="0" applyNumberFormat="1" applyFont="1" applyAlignment="1">
      <alignment horizontal="center" vertical="center"/>
    </xf>
    <xf numFmtId="43" fontId="2397" fillId="0" borderId="0" xfId="0" applyNumberFormat="1" applyFont="1" applyAlignment="1">
      <alignment horizontal="center" vertical="center"/>
    </xf>
    <xf numFmtId="43" fontId="2424" fillId="0" borderId="0" xfId="0" applyNumberFormat="1" applyFont="1" applyAlignment="1">
      <alignment horizontal="center" vertical="center"/>
    </xf>
    <xf numFmtId="43" fontId="2451" fillId="0" borderId="0" xfId="0" applyNumberFormat="1" applyFont="1" applyAlignment="1">
      <alignment horizontal="center" vertical="center"/>
    </xf>
    <xf numFmtId="43" fontId="2478" fillId="0" borderId="0" xfId="0" applyNumberFormat="1" applyFont="1" applyAlignment="1">
      <alignment horizontal="center" vertical="center"/>
    </xf>
    <xf numFmtId="43" fontId="2505" fillId="0" borderId="0" xfId="0" applyNumberFormat="1" applyFont="1" applyAlignment="1">
      <alignment horizontal="center" vertical="center"/>
    </xf>
    <xf numFmtId="43" fontId="2532" fillId="0" borderId="0" xfId="0" applyNumberFormat="1" applyFont="1" applyAlignment="1">
      <alignment horizontal="center" vertical="center"/>
    </xf>
    <xf numFmtId="43" fontId="2559" fillId="0" borderId="0" xfId="0" applyNumberFormat="1" applyFont="1" applyAlignment="1">
      <alignment horizontal="center" vertical="center"/>
    </xf>
    <xf numFmtId="43" fontId="2586" fillId="0" borderId="0" xfId="0" applyNumberFormat="1" applyFont="1" applyAlignment="1">
      <alignment horizontal="center" vertical="center"/>
    </xf>
    <xf numFmtId="43" fontId="2613" fillId="0" borderId="0" xfId="0" applyNumberFormat="1" applyFont="1" applyAlignment="1">
      <alignment horizontal="center" vertical="center"/>
    </xf>
    <xf numFmtId="43" fontId="2640" fillId="0" borderId="0" xfId="0" applyNumberFormat="1" applyFont="1" applyAlignment="1">
      <alignment horizontal="center" vertical="center"/>
    </xf>
    <xf numFmtId="43" fontId="2667" fillId="0" borderId="0" xfId="0" applyNumberFormat="1" applyFont="1" applyAlignment="1">
      <alignment horizontal="center" vertical="center"/>
    </xf>
    <xf numFmtId="43" fontId="2694" fillId="0" borderId="0" xfId="0" applyNumberFormat="1" applyFont="1" applyAlignment="1">
      <alignment horizontal="center" vertical="center"/>
    </xf>
    <xf numFmtId="43" fontId="2721" fillId="0" borderId="0" xfId="0" applyNumberFormat="1" applyFont="1" applyAlignment="1">
      <alignment horizontal="center" vertical="center"/>
    </xf>
    <xf numFmtId="43" fontId="2748" fillId="0" borderId="0" xfId="0" applyNumberFormat="1" applyFont="1" applyAlignment="1">
      <alignment horizontal="center" vertical="center"/>
    </xf>
    <xf numFmtId="43" fontId="2775" fillId="0" borderId="0" xfId="0" applyNumberFormat="1" applyFont="1" applyAlignment="1">
      <alignment horizontal="center" vertical="center"/>
    </xf>
    <xf numFmtId="43" fontId="2802" fillId="0" borderId="0" xfId="0" applyNumberFormat="1" applyFont="1" applyAlignment="1">
      <alignment horizontal="center" vertical="center"/>
    </xf>
    <xf numFmtId="43" fontId="2829" fillId="0" borderId="0" xfId="0" applyNumberFormat="1" applyFont="1" applyAlignment="1">
      <alignment horizontal="center" vertical="center"/>
    </xf>
    <xf numFmtId="43" fontId="2856" fillId="0" borderId="0" xfId="0" applyNumberFormat="1" applyFont="1" applyAlignment="1">
      <alignment horizontal="center" vertical="center"/>
    </xf>
    <xf numFmtId="43" fontId="2883" fillId="0" borderId="0" xfId="0" applyNumberFormat="1" applyFont="1" applyAlignment="1">
      <alignment horizontal="center" vertical="center"/>
    </xf>
    <xf numFmtId="43" fontId="2910" fillId="0" borderId="0" xfId="0" applyNumberFormat="1" applyFont="1" applyAlignment="1">
      <alignment horizontal="center" vertical="center"/>
    </xf>
    <xf numFmtId="43" fontId="2937" fillId="0" borderId="0" xfId="0" applyNumberFormat="1" applyFont="1" applyAlignment="1">
      <alignment horizontal="center" vertical="center"/>
    </xf>
    <xf numFmtId="43" fontId="2964" fillId="0" borderId="0" xfId="0" applyNumberFormat="1" applyFont="1" applyAlignment="1">
      <alignment horizontal="center" vertical="center"/>
    </xf>
    <xf numFmtId="43" fontId="2991" fillId="0" borderId="0" xfId="0" applyNumberFormat="1" applyFont="1" applyAlignment="1">
      <alignment horizontal="center" vertical="center"/>
    </xf>
    <xf numFmtId="43" fontId="3018" fillId="0" borderId="0" xfId="0" applyNumberFormat="1" applyFont="1" applyAlignment="1">
      <alignment horizontal="center" vertical="center"/>
    </xf>
    <xf numFmtId="43" fontId="3045" fillId="0" borderId="0" xfId="0" applyNumberFormat="1" applyFont="1" applyAlignment="1">
      <alignment horizontal="center" vertical="center"/>
    </xf>
    <xf numFmtId="43" fontId="3072" fillId="0" borderId="0" xfId="0" applyNumberFormat="1" applyFont="1" applyAlignment="1">
      <alignment horizontal="center" vertical="center"/>
    </xf>
    <xf numFmtId="43" fontId="3099" fillId="0" borderId="0" xfId="0" applyNumberFormat="1" applyFont="1" applyAlignment="1">
      <alignment horizontal="center" vertical="center"/>
    </xf>
    <xf numFmtId="43" fontId="3126" fillId="0" borderId="0" xfId="0" applyNumberFormat="1" applyFont="1" applyAlignment="1">
      <alignment horizontal="center" vertical="center"/>
    </xf>
    <xf numFmtId="43" fontId="3153" fillId="0" borderId="0" xfId="0" applyNumberFormat="1" applyFont="1" applyAlignment="1">
      <alignment horizontal="center" vertical="center"/>
    </xf>
    <xf numFmtId="43" fontId="3180" fillId="0" borderId="0" xfId="0" applyNumberFormat="1" applyFont="1" applyAlignment="1">
      <alignment horizontal="center" vertical="center"/>
    </xf>
    <xf numFmtId="43" fontId="3207" fillId="0" borderId="0" xfId="0" applyNumberFormat="1" applyFont="1" applyAlignment="1">
      <alignment horizontal="center" vertical="center"/>
    </xf>
    <xf numFmtId="43" fontId="3234" fillId="0" borderId="0" xfId="0" applyNumberFormat="1" applyFont="1" applyAlignment="1">
      <alignment horizontal="center" vertical="center"/>
    </xf>
    <xf numFmtId="43" fontId="3261" fillId="0" borderId="0" xfId="0" applyNumberFormat="1" applyFont="1" applyAlignment="1">
      <alignment horizontal="center" vertical="center"/>
    </xf>
    <xf numFmtId="43" fontId="3288" fillId="0" borderId="0" xfId="0" applyNumberFormat="1" applyFont="1" applyAlignment="1">
      <alignment horizontal="center" vertical="center"/>
    </xf>
    <xf numFmtId="43" fontId="3315" fillId="0" borderId="0" xfId="0" applyNumberFormat="1" applyFont="1" applyAlignment="1">
      <alignment horizontal="center" vertical="center"/>
    </xf>
    <xf numFmtId="43" fontId="3342" fillId="0" borderId="0" xfId="0" applyNumberFormat="1" applyFont="1" applyAlignment="1">
      <alignment horizontal="center" vertical="center"/>
    </xf>
    <xf numFmtId="43" fontId="3369" fillId="0" borderId="0" xfId="0" applyNumberFormat="1" applyFont="1" applyAlignment="1">
      <alignment horizontal="center" vertical="center"/>
    </xf>
    <xf numFmtId="43" fontId="3396" fillId="0" borderId="0" xfId="0" applyNumberFormat="1" applyFont="1" applyAlignment="1">
      <alignment horizontal="center" vertical="center"/>
    </xf>
    <xf numFmtId="43" fontId="3423" fillId="0" borderId="0" xfId="0" applyNumberFormat="1" applyFont="1" applyAlignment="1">
      <alignment horizontal="center" vertical="center"/>
    </xf>
    <xf numFmtId="43" fontId="3450" fillId="0" borderId="0" xfId="0" applyNumberFormat="1" applyFont="1" applyAlignment="1">
      <alignment horizontal="center" vertical="center"/>
    </xf>
    <xf numFmtId="43" fontId="3477" fillId="0" borderId="0" xfId="0" applyNumberFormat="1" applyFont="1" applyAlignment="1">
      <alignment horizontal="center" vertical="center"/>
    </xf>
    <xf numFmtId="43" fontId="3504" fillId="0" borderId="0" xfId="0" applyNumberFormat="1" applyFont="1" applyAlignment="1">
      <alignment horizontal="center" vertical="center"/>
    </xf>
    <xf numFmtId="43" fontId="3531" fillId="0" borderId="0" xfId="0" applyNumberFormat="1" applyFont="1" applyAlignment="1">
      <alignment horizontal="center" vertical="center"/>
    </xf>
    <xf numFmtId="43" fontId="3558" fillId="0" borderId="0" xfId="0" applyNumberFormat="1" applyFont="1" applyAlignment="1">
      <alignment horizontal="center" vertical="center"/>
    </xf>
    <xf numFmtId="43" fontId="3585" fillId="0" borderId="0" xfId="0" applyNumberFormat="1" applyFont="1" applyAlignment="1">
      <alignment horizontal="center" vertical="center"/>
    </xf>
    <xf numFmtId="43" fontId="3612" fillId="0" borderId="0" xfId="0" applyNumberFormat="1" applyFont="1" applyAlignment="1">
      <alignment horizontal="center" vertical="center"/>
    </xf>
    <xf numFmtId="43" fontId="3639" fillId="0" borderId="0" xfId="0" applyNumberFormat="1" applyFont="1" applyAlignment="1">
      <alignment horizontal="center" vertical="center"/>
    </xf>
    <xf numFmtId="43" fontId="3666" fillId="0" borderId="0" xfId="0" applyNumberFormat="1" applyFont="1" applyAlignment="1">
      <alignment horizontal="center" vertical="center"/>
    </xf>
    <xf numFmtId="43" fontId="3693" fillId="0" borderId="0" xfId="0" applyNumberFormat="1" applyFont="1" applyAlignment="1">
      <alignment horizontal="center" vertical="center"/>
    </xf>
    <xf numFmtId="43" fontId="3720" fillId="0" borderId="0" xfId="0" applyNumberFormat="1" applyFont="1" applyAlignment="1">
      <alignment horizontal="center" vertical="center"/>
    </xf>
    <xf numFmtId="43" fontId="3747" fillId="0" borderId="0" xfId="0" applyNumberFormat="1" applyFont="1" applyAlignment="1">
      <alignment horizontal="center" vertical="center"/>
    </xf>
    <xf numFmtId="43" fontId="3774" fillId="0" borderId="0" xfId="0" applyNumberFormat="1" applyFont="1" applyAlignment="1">
      <alignment horizontal="center" vertical="center"/>
    </xf>
    <xf numFmtId="43" fontId="3801" fillId="0" borderId="0" xfId="0" applyNumberFormat="1" applyFont="1" applyAlignment="1">
      <alignment horizontal="center" vertical="center"/>
    </xf>
    <xf numFmtId="43" fontId="3828" fillId="0" borderId="0" xfId="0" applyNumberFormat="1" applyFont="1" applyAlignment="1">
      <alignment horizontal="center" vertical="center"/>
    </xf>
    <xf numFmtId="43" fontId="3855" fillId="0" borderId="0" xfId="0" applyNumberFormat="1" applyFont="1" applyAlignment="1">
      <alignment horizontal="center" vertical="center"/>
    </xf>
    <xf numFmtId="43" fontId="3882" fillId="0" borderId="0" xfId="0" applyNumberFormat="1" applyFont="1" applyAlignment="1">
      <alignment horizontal="center" vertical="center"/>
    </xf>
    <xf numFmtId="43" fontId="3909" fillId="0" borderId="0" xfId="0" applyNumberFormat="1" applyFont="1" applyAlignment="1">
      <alignment horizontal="center" vertical="center"/>
    </xf>
    <xf numFmtId="43" fontId="3936" fillId="0" borderId="0" xfId="0" applyNumberFormat="1" applyFont="1" applyAlignment="1">
      <alignment horizontal="center" vertical="center"/>
    </xf>
    <xf numFmtId="43" fontId="3963" fillId="0" borderId="0" xfId="0" applyNumberFormat="1" applyFont="1" applyAlignment="1">
      <alignment horizontal="center" vertical="center"/>
    </xf>
    <xf numFmtId="43" fontId="3990" fillId="0" borderId="0" xfId="0" applyNumberFormat="1" applyFont="1" applyAlignment="1">
      <alignment horizontal="center" vertical="center"/>
    </xf>
    <xf numFmtId="43" fontId="4017" fillId="0" borderId="0" xfId="0" applyNumberFormat="1" applyFont="1" applyAlignment="1">
      <alignment horizontal="center" vertical="center"/>
    </xf>
    <xf numFmtId="43" fontId="4044" fillId="0" borderId="0" xfId="0" applyNumberFormat="1" applyFont="1" applyAlignment="1">
      <alignment horizontal="center" vertical="center"/>
    </xf>
    <xf numFmtId="43" fontId="4071" fillId="0" borderId="0" xfId="0" applyNumberFormat="1" applyFont="1" applyAlignment="1">
      <alignment horizontal="center" vertical="center"/>
    </xf>
    <xf numFmtId="43" fontId="4098" fillId="0" borderId="0" xfId="0" applyNumberFormat="1" applyFont="1" applyAlignment="1">
      <alignment horizontal="center" vertical="center"/>
    </xf>
    <xf numFmtId="43" fontId="4125" fillId="0" borderId="0" xfId="0" applyNumberFormat="1" applyFont="1" applyAlignment="1">
      <alignment horizontal="center" vertical="center"/>
    </xf>
    <xf numFmtId="43" fontId="4152" fillId="0" borderId="0" xfId="0" applyNumberFormat="1" applyFont="1" applyAlignment="1">
      <alignment horizontal="center" vertical="center"/>
    </xf>
    <xf numFmtId="43" fontId="4179" fillId="0" borderId="0" xfId="0" applyNumberFormat="1" applyFont="1" applyAlignment="1">
      <alignment horizontal="center" vertical="center"/>
    </xf>
    <xf numFmtId="43" fontId="4188" fillId="0" borderId="0" xfId="0" applyNumberFormat="1" applyFont="1" applyAlignment="1">
      <alignment horizontal="center" vertical="center"/>
    </xf>
    <xf numFmtId="43" fontId="4195" fillId="3" borderId="1" xfId="0" applyNumberFormat="1" applyFont="1" applyFill="1" applyBorder="1" applyAlignment="1">
      <alignment horizontal="center" vertical="center" wrapText="1"/>
    </xf>
    <xf numFmtId="43" fontId="4198" fillId="0" borderId="0" xfId="0" applyNumberFormat="1" applyFont="1" applyAlignment="1">
      <alignment horizontal="center" vertical="center"/>
    </xf>
    <xf numFmtId="43" fontId="4225" fillId="0" borderId="0" xfId="0" applyNumberFormat="1" applyFont="1" applyAlignment="1">
      <alignment horizontal="center" vertical="center"/>
    </xf>
    <xf numFmtId="43" fontId="4252" fillId="0" borderId="0" xfId="0" applyNumberFormat="1" applyFont="1" applyAlignment="1">
      <alignment horizontal="center" vertical="center"/>
    </xf>
    <xf numFmtId="43" fontId="4279" fillId="0" borderId="0" xfId="0" applyNumberFormat="1" applyFont="1" applyAlignment="1">
      <alignment horizontal="center" vertical="center"/>
    </xf>
    <xf numFmtId="43" fontId="4306" fillId="0" borderId="0" xfId="0" applyNumberFormat="1" applyFont="1" applyAlignment="1">
      <alignment horizontal="center" vertical="center"/>
    </xf>
    <xf numFmtId="43" fontId="4333" fillId="0" borderId="0" xfId="0" applyNumberFormat="1" applyFont="1" applyAlignment="1">
      <alignment horizontal="center" vertical="center"/>
    </xf>
    <xf numFmtId="43" fontId="4360" fillId="0" borderId="0" xfId="0" applyNumberFormat="1" applyFont="1" applyAlignment="1">
      <alignment horizontal="center" vertical="center"/>
    </xf>
    <xf numFmtId="43" fontId="4387" fillId="0" borderId="0" xfId="0" applyNumberFormat="1" applyFont="1" applyAlignment="1">
      <alignment horizontal="center" vertical="center"/>
    </xf>
    <xf numFmtId="43" fontId="4414" fillId="0" borderId="0" xfId="0" applyNumberFormat="1" applyFont="1" applyAlignment="1">
      <alignment horizontal="center" vertical="center"/>
    </xf>
    <xf numFmtId="43" fontId="4439" fillId="3" borderId="1" xfId="0" applyNumberFormat="1" applyFont="1" applyFill="1" applyBorder="1" applyAlignment="1">
      <alignment horizontal="center" vertical="center" wrapText="1"/>
    </xf>
    <xf numFmtId="43" fontId="4440" fillId="3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43" fontId="6" fillId="0" borderId="0" xfId="0" applyNumberFormat="1" applyFont="1" applyAlignment="1">
      <alignment horizontal="center" vertical="center"/>
    </xf>
    <xf numFmtId="43" fontId="33" fillId="0" borderId="0" xfId="0" applyNumberFormat="1" applyFont="1" applyAlignment="1">
      <alignment horizontal="center" vertical="center"/>
    </xf>
    <xf numFmtId="43" fontId="43" fillId="0" borderId="0" xfId="0" applyNumberFormat="1" applyFont="1" applyAlignment="1">
      <alignment horizontal="center" vertical="center"/>
    </xf>
    <xf numFmtId="43" fontId="70" fillId="0" borderId="0" xfId="0" applyNumberFormat="1" applyFont="1" applyAlignment="1">
      <alignment horizontal="center" vertical="center"/>
    </xf>
    <xf numFmtId="43" fontId="97" fillId="0" borderId="0" xfId="0" applyNumberFormat="1" applyFont="1" applyAlignment="1">
      <alignment horizontal="center" vertical="center"/>
    </xf>
    <xf numFmtId="43" fontId="124" fillId="0" borderId="0" xfId="0" applyNumberFormat="1" applyFont="1" applyAlignment="1">
      <alignment horizontal="center" vertical="center"/>
    </xf>
    <xf numFmtId="43" fontId="151" fillId="0" borderId="0" xfId="0" applyNumberFormat="1" applyFont="1" applyAlignment="1">
      <alignment horizontal="center" vertical="center"/>
    </xf>
    <xf numFmtId="43" fontId="178" fillId="0" borderId="0" xfId="0" applyNumberFormat="1" applyFont="1" applyAlignment="1">
      <alignment horizontal="center" vertical="center"/>
    </xf>
    <xf numFmtId="43" fontId="205" fillId="0" borderId="0" xfId="0" applyNumberFormat="1" applyFont="1" applyAlignment="1">
      <alignment horizontal="center" vertical="center"/>
    </xf>
    <xf numFmtId="43" fontId="232" fillId="0" borderId="0" xfId="0" applyNumberFormat="1" applyFont="1" applyAlignment="1">
      <alignment horizontal="center" vertical="center"/>
    </xf>
    <xf numFmtId="43" fontId="259" fillId="0" borderId="0" xfId="0" applyNumberFormat="1" applyFont="1" applyAlignment="1">
      <alignment horizontal="center" vertical="center"/>
    </xf>
    <xf numFmtId="43" fontId="286" fillId="0" borderId="0" xfId="0" applyNumberFormat="1" applyFont="1" applyAlignment="1">
      <alignment horizontal="center" vertical="center"/>
    </xf>
    <xf numFmtId="43" fontId="313" fillId="0" borderId="0" xfId="0" applyNumberFormat="1" applyFont="1" applyAlignment="1">
      <alignment horizontal="center" vertical="center"/>
    </xf>
    <xf numFmtId="43" fontId="340" fillId="0" borderId="0" xfId="0" applyNumberFormat="1" applyFont="1" applyAlignment="1">
      <alignment horizontal="center" vertical="center"/>
    </xf>
    <xf numFmtId="43" fontId="368" fillId="0" borderId="0" xfId="0" applyNumberFormat="1" applyFont="1" applyAlignment="1">
      <alignment horizontal="center" vertical="center"/>
    </xf>
    <xf numFmtId="43" fontId="395" fillId="0" borderId="0" xfId="0" applyNumberFormat="1" applyFont="1" applyAlignment="1">
      <alignment horizontal="center" vertical="center"/>
    </xf>
    <xf numFmtId="43" fontId="422" fillId="0" borderId="0" xfId="0" applyNumberFormat="1" applyFont="1" applyAlignment="1">
      <alignment horizontal="center" vertical="center"/>
    </xf>
    <xf numFmtId="43" fontId="449" fillId="0" borderId="0" xfId="0" applyNumberFormat="1" applyFont="1" applyAlignment="1">
      <alignment horizontal="center" vertical="center"/>
    </xf>
    <xf numFmtId="43" fontId="476" fillId="0" borderId="0" xfId="0" applyNumberFormat="1" applyFont="1" applyAlignment="1">
      <alignment horizontal="center" vertical="center"/>
    </xf>
    <xf numFmtId="43" fontId="503" fillId="0" borderId="0" xfId="0" applyNumberFormat="1" applyFont="1" applyAlignment="1">
      <alignment horizontal="center" vertical="center"/>
    </xf>
    <xf numFmtId="43" fontId="530" fillId="0" borderId="0" xfId="0" applyNumberFormat="1" applyFont="1" applyAlignment="1">
      <alignment horizontal="center" vertical="center"/>
    </xf>
    <xf numFmtId="43" fontId="557" fillId="0" borderId="0" xfId="0" applyNumberFormat="1" applyFont="1" applyAlignment="1">
      <alignment horizontal="center" vertical="center"/>
    </xf>
    <xf numFmtId="43" fontId="584" fillId="0" borderId="0" xfId="0" applyNumberFormat="1" applyFont="1" applyAlignment="1">
      <alignment horizontal="center" vertical="center"/>
    </xf>
    <xf numFmtId="43" fontId="611" fillId="0" borderId="0" xfId="0" applyNumberFormat="1" applyFont="1" applyAlignment="1">
      <alignment horizontal="center" vertical="center"/>
    </xf>
    <xf numFmtId="43" fontId="639" fillId="0" borderId="0" xfId="0" applyNumberFormat="1" applyFont="1" applyAlignment="1">
      <alignment horizontal="center" vertical="center"/>
    </xf>
    <xf numFmtId="43" fontId="666" fillId="0" borderId="0" xfId="0" applyNumberFormat="1" applyFont="1" applyAlignment="1">
      <alignment horizontal="center" vertical="center"/>
    </xf>
    <xf numFmtId="43" fontId="693" fillId="0" borderId="0" xfId="0" applyNumberFormat="1" applyFont="1" applyAlignment="1">
      <alignment horizontal="center" vertical="center"/>
    </xf>
    <xf numFmtId="43" fontId="720" fillId="0" borderId="0" xfId="0" applyNumberFormat="1" applyFont="1" applyAlignment="1">
      <alignment horizontal="center" vertical="center"/>
    </xf>
    <xf numFmtId="43" fontId="747" fillId="0" borderId="0" xfId="0" applyNumberFormat="1" applyFont="1" applyAlignment="1">
      <alignment horizontal="center" vertical="center"/>
    </xf>
    <xf numFmtId="43" fontId="774" fillId="0" borderId="0" xfId="0" applyNumberFormat="1" applyFont="1" applyAlignment="1">
      <alignment horizontal="center" vertical="center"/>
    </xf>
    <xf numFmtId="43" fontId="801" fillId="0" borderId="0" xfId="0" applyNumberFormat="1" applyFont="1" applyAlignment="1">
      <alignment horizontal="center" vertical="center"/>
    </xf>
    <xf numFmtId="43" fontId="828" fillId="0" borderId="0" xfId="0" applyNumberFormat="1" applyFont="1" applyAlignment="1">
      <alignment horizontal="center" vertical="center"/>
    </xf>
    <xf numFmtId="43" fontId="856" fillId="0" borderId="0" xfId="0" applyNumberFormat="1" applyFont="1" applyAlignment="1">
      <alignment horizontal="center" vertical="center"/>
    </xf>
    <xf numFmtId="43" fontId="883" fillId="0" borderId="0" xfId="0" applyNumberFormat="1" applyFont="1" applyAlignment="1">
      <alignment horizontal="center" vertical="center"/>
    </xf>
    <xf numFmtId="43" fontId="910" fillId="0" borderId="0" xfId="0" applyNumberFormat="1" applyFont="1" applyAlignment="1">
      <alignment horizontal="center" vertical="center"/>
    </xf>
    <xf numFmtId="43" fontId="937" fillId="0" borderId="0" xfId="0" applyNumberFormat="1" applyFont="1" applyAlignment="1">
      <alignment horizontal="center" vertical="center"/>
    </xf>
    <xf numFmtId="43" fontId="964" fillId="0" borderId="0" xfId="0" applyNumberFormat="1" applyFont="1" applyAlignment="1">
      <alignment horizontal="center" vertical="center"/>
    </xf>
    <xf numFmtId="43" fontId="991" fillId="0" borderId="0" xfId="0" applyNumberFormat="1" applyFont="1" applyAlignment="1">
      <alignment horizontal="center" vertical="center"/>
    </xf>
    <xf numFmtId="43" fontId="1019" fillId="0" borderId="0" xfId="0" applyNumberFormat="1" applyFont="1" applyAlignment="1">
      <alignment horizontal="center" vertical="center"/>
    </xf>
    <xf numFmtId="43" fontId="1046" fillId="0" borderId="0" xfId="0" applyNumberFormat="1" applyFont="1" applyAlignment="1">
      <alignment horizontal="center" vertical="center"/>
    </xf>
    <xf numFmtId="43" fontId="1073" fillId="0" borderId="0" xfId="0" applyNumberFormat="1" applyFont="1" applyAlignment="1">
      <alignment horizontal="center" vertical="center"/>
    </xf>
    <xf numFmtId="43" fontId="1100" fillId="0" borderId="0" xfId="0" applyNumberFormat="1" applyFont="1" applyAlignment="1">
      <alignment horizontal="center" vertical="center"/>
    </xf>
    <xf numFmtId="43" fontId="1127" fillId="0" borderId="0" xfId="0" applyNumberFormat="1" applyFont="1" applyAlignment="1">
      <alignment horizontal="center" vertical="center"/>
    </xf>
    <xf numFmtId="43" fontId="1154" fillId="0" borderId="0" xfId="0" applyNumberFormat="1" applyFont="1" applyAlignment="1">
      <alignment horizontal="center" vertical="center"/>
    </xf>
    <xf numFmtId="43" fontId="1181" fillId="0" borderId="0" xfId="0" applyNumberFormat="1" applyFont="1" applyAlignment="1">
      <alignment horizontal="center" vertical="center"/>
    </xf>
    <xf numFmtId="43" fontId="1208" fillId="0" borderId="0" xfId="0" applyNumberFormat="1" applyFont="1" applyAlignment="1">
      <alignment horizontal="center" vertical="center"/>
    </xf>
    <xf numFmtId="43" fontId="1235" fillId="0" borderId="0" xfId="0" applyNumberFormat="1" applyFont="1" applyAlignment="1">
      <alignment horizontal="center" vertical="center"/>
    </xf>
    <xf numFmtId="43" fontId="1262" fillId="0" borderId="0" xfId="0" applyNumberFormat="1" applyFont="1" applyAlignment="1">
      <alignment horizontal="center" vertical="center"/>
    </xf>
    <xf numFmtId="43" fontId="1289" fillId="0" borderId="0" xfId="0" applyNumberFormat="1" applyFont="1" applyAlignment="1">
      <alignment horizontal="center" vertical="center"/>
    </xf>
    <xf numFmtId="43" fontId="1316" fillId="0" borderId="0" xfId="0" applyNumberFormat="1" applyFont="1" applyAlignment="1">
      <alignment horizontal="center" vertical="center"/>
    </xf>
    <xf numFmtId="43" fontId="1343" fillId="0" borderId="0" xfId="0" applyNumberFormat="1" applyFont="1" applyAlignment="1">
      <alignment horizontal="center" vertical="center"/>
    </xf>
    <xf numFmtId="43" fontId="1370" fillId="0" borderId="0" xfId="0" applyNumberFormat="1" applyFont="1" applyAlignment="1">
      <alignment horizontal="center" vertical="center"/>
    </xf>
    <xf numFmtId="43" fontId="1397" fillId="0" borderId="0" xfId="0" applyNumberFormat="1" applyFont="1" applyAlignment="1">
      <alignment horizontal="center" vertical="center"/>
    </xf>
    <xf numFmtId="43" fontId="1424" fillId="0" borderId="0" xfId="0" applyNumberFormat="1" applyFont="1" applyAlignment="1">
      <alignment horizontal="center" vertical="center"/>
    </xf>
    <xf numFmtId="43" fontId="1451" fillId="0" borderId="0" xfId="0" applyNumberFormat="1" applyFont="1" applyAlignment="1">
      <alignment horizontal="center" vertical="center"/>
    </xf>
    <xf numFmtId="43" fontId="1478" fillId="0" borderId="0" xfId="0" applyNumberFormat="1" applyFont="1" applyAlignment="1">
      <alignment horizontal="center" vertical="center"/>
    </xf>
    <xf numFmtId="43" fontId="1505" fillId="0" borderId="0" xfId="0" applyNumberFormat="1" applyFont="1" applyAlignment="1">
      <alignment horizontal="center" vertical="center"/>
    </xf>
    <xf numFmtId="43" fontId="1532" fillId="0" borderId="0" xfId="0" applyNumberFormat="1" applyFont="1" applyAlignment="1">
      <alignment horizontal="center" vertical="center"/>
    </xf>
    <xf numFmtId="43" fontId="1559" fillId="0" borderId="0" xfId="0" applyNumberFormat="1" applyFont="1" applyAlignment="1">
      <alignment horizontal="center" vertical="center"/>
    </xf>
    <xf numFmtId="43" fontId="1586" fillId="0" borderId="0" xfId="0" applyNumberFormat="1" applyFont="1" applyAlignment="1">
      <alignment horizontal="center" vertical="center"/>
    </xf>
    <xf numFmtId="43" fontId="1614" fillId="0" borderId="0" xfId="0" applyNumberFormat="1" applyFont="1" applyAlignment="1">
      <alignment horizontal="center" vertical="center"/>
    </xf>
    <xf numFmtId="43" fontId="1641" fillId="0" borderId="0" xfId="0" applyNumberFormat="1" applyFont="1" applyAlignment="1">
      <alignment horizontal="center" vertical="center"/>
    </xf>
    <xf numFmtId="43" fontId="1668" fillId="0" borderId="0" xfId="0" applyNumberFormat="1" applyFont="1" applyAlignment="1">
      <alignment horizontal="center" vertical="center"/>
    </xf>
    <xf numFmtId="43" fontId="1695" fillId="0" borderId="0" xfId="0" applyNumberFormat="1" applyFont="1" applyAlignment="1">
      <alignment horizontal="center" vertical="center"/>
    </xf>
    <xf numFmtId="43" fontId="1722" fillId="0" borderId="0" xfId="0" applyNumberFormat="1" applyFont="1" applyAlignment="1">
      <alignment horizontal="center" vertical="center"/>
    </xf>
    <xf numFmtId="43" fontId="1749" fillId="0" borderId="0" xfId="0" applyNumberFormat="1" applyFont="1" applyAlignment="1">
      <alignment horizontal="center" vertical="center"/>
    </xf>
    <xf numFmtId="43" fontId="1776" fillId="0" borderId="0" xfId="0" applyNumberFormat="1" applyFont="1" applyAlignment="1">
      <alignment horizontal="center" vertical="center"/>
    </xf>
    <xf numFmtId="43" fontId="1803" fillId="0" borderId="0" xfId="0" applyNumberFormat="1" applyFont="1" applyAlignment="1">
      <alignment horizontal="center" vertical="center"/>
    </xf>
    <xf numFmtId="43" fontId="1830" fillId="0" borderId="0" xfId="0" applyNumberFormat="1" applyFont="1" applyAlignment="1">
      <alignment horizontal="center" vertical="center"/>
    </xf>
    <xf numFmtId="43" fontId="1857" fillId="0" borderId="0" xfId="0" applyNumberFormat="1" applyFont="1" applyAlignment="1">
      <alignment horizontal="center" vertical="center"/>
    </xf>
    <xf numFmtId="43" fontId="1885" fillId="0" borderId="0" xfId="0" applyNumberFormat="1" applyFont="1" applyAlignment="1">
      <alignment horizontal="center" vertical="center"/>
    </xf>
    <xf numFmtId="43" fontId="1912" fillId="0" borderId="0" xfId="0" applyNumberFormat="1" applyFont="1" applyAlignment="1">
      <alignment horizontal="center" vertical="center"/>
    </xf>
    <xf numFmtId="43" fontId="1939" fillId="0" borderId="0" xfId="0" applyNumberFormat="1" applyFont="1" applyAlignment="1">
      <alignment horizontal="center" vertical="center"/>
    </xf>
    <xf numFmtId="43" fontId="1966" fillId="0" borderId="0" xfId="0" applyNumberFormat="1" applyFont="1" applyAlignment="1">
      <alignment horizontal="center" vertical="center"/>
    </xf>
    <xf numFmtId="43" fontId="1993" fillId="0" borderId="0" xfId="0" applyNumberFormat="1" applyFont="1" applyAlignment="1">
      <alignment horizontal="center" vertical="center"/>
    </xf>
    <xf numFmtId="43" fontId="2020" fillId="0" borderId="0" xfId="0" applyNumberFormat="1" applyFont="1" applyAlignment="1">
      <alignment horizontal="center" vertical="center"/>
    </xf>
    <xf numFmtId="43" fontId="2047" fillId="0" borderId="0" xfId="0" applyNumberFormat="1" applyFont="1" applyAlignment="1">
      <alignment horizontal="center" vertical="center"/>
    </xf>
    <xf numFmtId="43" fontId="2074" fillId="0" borderId="0" xfId="0" applyNumberFormat="1" applyFont="1" applyAlignment="1">
      <alignment horizontal="center" vertical="center"/>
    </xf>
    <xf numFmtId="43" fontId="2101" fillId="0" borderId="0" xfId="0" applyNumberFormat="1" applyFont="1" applyAlignment="1">
      <alignment horizontal="center" vertical="center"/>
    </xf>
    <xf numFmtId="43" fontId="2128" fillId="0" borderId="0" xfId="0" applyNumberFormat="1" applyFont="1" applyAlignment="1">
      <alignment horizontal="center" vertical="center"/>
    </xf>
    <xf numFmtId="43" fontId="2155" fillId="0" borderId="0" xfId="0" applyNumberFormat="1" applyFont="1" applyAlignment="1">
      <alignment horizontal="center" vertical="center"/>
    </xf>
    <xf numFmtId="43" fontId="2182" fillId="0" borderId="0" xfId="0" applyNumberFormat="1" applyFont="1" applyAlignment="1">
      <alignment horizontal="center" vertical="center"/>
    </xf>
    <xf numFmtId="43" fontId="2209" fillId="0" borderId="0" xfId="0" applyNumberFormat="1" applyFont="1" applyAlignment="1">
      <alignment horizontal="center" vertical="center"/>
    </xf>
    <xf numFmtId="43" fontId="2236" fillId="0" borderId="0" xfId="0" applyNumberFormat="1" applyFont="1" applyAlignment="1">
      <alignment horizontal="center" vertical="center"/>
    </xf>
    <xf numFmtId="43" fontId="2263" fillId="0" borderId="0" xfId="0" applyNumberFormat="1" applyFont="1" applyAlignment="1">
      <alignment horizontal="center" vertical="center"/>
    </xf>
    <xf numFmtId="43" fontId="2290" fillId="0" borderId="0" xfId="0" applyNumberFormat="1" applyFont="1" applyAlignment="1">
      <alignment horizontal="center" vertical="center"/>
    </xf>
    <xf numFmtId="43" fontId="2317" fillId="0" borderId="0" xfId="0" applyNumberFormat="1" applyFont="1" applyAlignment="1">
      <alignment horizontal="center" vertical="center"/>
    </xf>
    <xf numFmtId="43" fontId="2344" fillId="0" borderId="0" xfId="0" applyNumberFormat="1" applyFont="1" applyAlignment="1">
      <alignment horizontal="center" vertical="center"/>
    </xf>
    <xf numFmtId="43" fontId="2371" fillId="0" borderId="0" xfId="0" applyNumberFormat="1" applyFont="1" applyAlignment="1">
      <alignment horizontal="center" vertical="center"/>
    </xf>
    <xf numFmtId="43" fontId="2398" fillId="0" borderId="0" xfId="0" applyNumberFormat="1" applyFont="1" applyAlignment="1">
      <alignment horizontal="center" vertical="center"/>
    </xf>
    <xf numFmtId="43" fontId="2425" fillId="0" borderId="0" xfId="0" applyNumberFormat="1" applyFont="1" applyAlignment="1">
      <alignment horizontal="center" vertical="center"/>
    </xf>
    <xf numFmtId="43" fontId="2452" fillId="0" borderId="0" xfId="0" applyNumberFormat="1" applyFont="1" applyAlignment="1">
      <alignment horizontal="center" vertical="center"/>
    </xf>
    <xf numFmtId="43" fontId="2479" fillId="0" borderId="0" xfId="0" applyNumberFormat="1" applyFont="1" applyAlignment="1">
      <alignment horizontal="center" vertical="center"/>
    </xf>
    <xf numFmtId="43" fontId="2506" fillId="0" borderId="0" xfId="0" applyNumberFormat="1" applyFont="1" applyAlignment="1">
      <alignment horizontal="center" vertical="center"/>
    </xf>
    <xf numFmtId="43" fontId="2533" fillId="0" borderId="0" xfId="0" applyNumberFormat="1" applyFont="1" applyAlignment="1">
      <alignment horizontal="center" vertical="center"/>
    </xf>
    <xf numFmtId="43" fontId="2560" fillId="0" borderId="0" xfId="0" applyNumberFormat="1" applyFont="1" applyAlignment="1">
      <alignment horizontal="center" vertical="center"/>
    </xf>
    <xf numFmtId="43" fontId="2587" fillId="0" borderId="0" xfId="0" applyNumberFormat="1" applyFont="1" applyAlignment="1">
      <alignment horizontal="center" vertical="center"/>
    </xf>
    <xf numFmtId="43" fontId="2614" fillId="0" borderId="0" xfId="0" applyNumberFormat="1" applyFont="1" applyAlignment="1">
      <alignment horizontal="center" vertical="center"/>
    </xf>
    <xf numFmtId="43" fontId="2641" fillId="0" borderId="0" xfId="0" applyNumberFormat="1" applyFont="1" applyAlignment="1">
      <alignment horizontal="center" vertical="center"/>
    </xf>
    <xf numFmtId="43" fontId="2668" fillId="0" borderId="0" xfId="0" applyNumberFormat="1" applyFont="1" applyAlignment="1">
      <alignment horizontal="center" vertical="center"/>
    </xf>
    <xf numFmtId="43" fontId="2695" fillId="0" borderId="0" xfId="0" applyNumberFormat="1" applyFont="1" applyAlignment="1">
      <alignment horizontal="center" vertical="center"/>
    </xf>
    <xf numFmtId="43" fontId="2722" fillId="0" borderId="0" xfId="0" applyNumberFormat="1" applyFont="1" applyAlignment="1">
      <alignment horizontal="center" vertical="center"/>
    </xf>
    <xf numFmtId="43" fontId="2749" fillId="0" borderId="0" xfId="0" applyNumberFormat="1" applyFont="1" applyAlignment="1">
      <alignment horizontal="center" vertical="center"/>
    </xf>
    <xf numFmtId="43" fontId="2776" fillId="0" borderId="0" xfId="0" applyNumberFormat="1" applyFont="1" applyAlignment="1">
      <alignment horizontal="center" vertical="center"/>
    </xf>
    <xf numFmtId="43" fontId="2803" fillId="0" borderId="0" xfId="0" applyNumberFormat="1" applyFont="1" applyAlignment="1">
      <alignment horizontal="center" vertical="center"/>
    </xf>
    <xf numFmtId="43" fontId="2830" fillId="0" borderId="0" xfId="0" applyNumberFormat="1" applyFont="1" applyAlignment="1">
      <alignment horizontal="center" vertical="center"/>
    </xf>
    <xf numFmtId="43" fontId="2857" fillId="0" borderId="0" xfId="0" applyNumberFormat="1" applyFont="1" applyAlignment="1">
      <alignment horizontal="center" vertical="center"/>
    </xf>
    <xf numFmtId="43" fontId="2884" fillId="0" borderId="0" xfId="0" applyNumberFormat="1" applyFont="1" applyAlignment="1">
      <alignment horizontal="center" vertical="center"/>
    </xf>
    <xf numFmtId="43" fontId="2911" fillId="0" borderId="0" xfId="0" applyNumberFormat="1" applyFont="1" applyAlignment="1">
      <alignment horizontal="center" vertical="center"/>
    </xf>
    <xf numFmtId="43" fontId="2938" fillId="0" borderId="0" xfId="0" applyNumberFormat="1" applyFont="1" applyAlignment="1">
      <alignment horizontal="center" vertical="center"/>
    </xf>
    <xf numFmtId="43" fontId="2965" fillId="0" borderId="0" xfId="0" applyNumberFormat="1" applyFont="1" applyAlignment="1">
      <alignment horizontal="center" vertical="center"/>
    </xf>
    <xf numFmtId="43" fontId="2992" fillId="0" borderId="0" xfId="0" applyNumberFormat="1" applyFont="1" applyAlignment="1">
      <alignment horizontal="center" vertical="center"/>
    </xf>
    <xf numFmtId="43" fontId="3019" fillId="0" borderId="0" xfId="0" applyNumberFormat="1" applyFont="1" applyAlignment="1">
      <alignment horizontal="center" vertical="center"/>
    </xf>
    <xf numFmtId="43" fontId="3046" fillId="0" borderId="0" xfId="0" applyNumberFormat="1" applyFont="1" applyAlignment="1">
      <alignment horizontal="center" vertical="center"/>
    </xf>
    <xf numFmtId="43" fontId="3073" fillId="0" borderId="0" xfId="0" applyNumberFormat="1" applyFont="1" applyAlignment="1">
      <alignment horizontal="center" vertical="center"/>
    </xf>
    <xf numFmtId="43" fontId="3100" fillId="0" borderId="0" xfId="0" applyNumberFormat="1" applyFont="1" applyAlignment="1">
      <alignment horizontal="center" vertical="center"/>
    </xf>
    <xf numFmtId="43" fontId="3127" fillId="0" borderId="0" xfId="0" applyNumberFormat="1" applyFont="1" applyAlignment="1">
      <alignment horizontal="center" vertical="center"/>
    </xf>
    <xf numFmtId="43" fontId="3154" fillId="0" borderId="0" xfId="0" applyNumberFormat="1" applyFont="1" applyAlignment="1">
      <alignment horizontal="center" vertical="center"/>
    </xf>
    <xf numFmtId="43" fontId="3181" fillId="0" borderId="0" xfId="0" applyNumberFormat="1" applyFont="1" applyAlignment="1">
      <alignment horizontal="center" vertical="center"/>
    </xf>
    <xf numFmtId="43" fontId="3208" fillId="0" borderId="0" xfId="0" applyNumberFormat="1" applyFont="1" applyAlignment="1">
      <alignment horizontal="center" vertical="center"/>
    </xf>
    <xf numFmtId="43" fontId="3235" fillId="0" borderId="0" xfId="0" applyNumberFormat="1" applyFont="1" applyAlignment="1">
      <alignment horizontal="center" vertical="center"/>
    </xf>
    <xf numFmtId="43" fontId="3262" fillId="0" borderId="0" xfId="0" applyNumberFormat="1" applyFont="1" applyAlignment="1">
      <alignment horizontal="center" vertical="center"/>
    </xf>
    <xf numFmtId="43" fontId="3289" fillId="0" borderId="0" xfId="0" applyNumberFormat="1" applyFont="1" applyAlignment="1">
      <alignment horizontal="center" vertical="center"/>
    </xf>
    <xf numFmtId="43" fontId="3316" fillId="0" borderId="0" xfId="0" applyNumberFormat="1" applyFont="1" applyAlignment="1">
      <alignment horizontal="center" vertical="center"/>
    </xf>
    <xf numFmtId="43" fontId="3343" fillId="0" borderId="0" xfId="0" applyNumberFormat="1" applyFont="1" applyAlignment="1">
      <alignment horizontal="center" vertical="center"/>
    </xf>
    <xf numFmtId="43" fontId="3370" fillId="0" borderId="0" xfId="0" applyNumberFormat="1" applyFont="1" applyAlignment="1">
      <alignment horizontal="center" vertical="center"/>
    </xf>
    <xf numFmtId="43" fontId="3397" fillId="0" borderId="0" xfId="0" applyNumberFormat="1" applyFont="1" applyAlignment="1">
      <alignment horizontal="center" vertical="center"/>
    </xf>
    <xf numFmtId="43" fontId="3424" fillId="0" borderId="0" xfId="0" applyNumberFormat="1" applyFont="1" applyAlignment="1">
      <alignment horizontal="center" vertical="center"/>
    </xf>
    <xf numFmtId="43" fontId="3451" fillId="0" borderId="0" xfId="0" applyNumberFormat="1" applyFont="1" applyAlignment="1">
      <alignment horizontal="center" vertical="center"/>
    </xf>
    <xf numFmtId="43" fontId="3478" fillId="0" borderId="0" xfId="0" applyNumberFormat="1" applyFont="1" applyAlignment="1">
      <alignment horizontal="center" vertical="center"/>
    </xf>
    <xf numFmtId="43" fontId="3505" fillId="0" borderId="0" xfId="0" applyNumberFormat="1" applyFont="1" applyAlignment="1">
      <alignment horizontal="center" vertical="center"/>
    </xf>
    <xf numFmtId="43" fontId="3532" fillId="0" borderId="0" xfId="0" applyNumberFormat="1" applyFont="1" applyAlignment="1">
      <alignment horizontal="center" vertical="center"/>
    </xf>
    <xf numFmtId="43" fontId="3559" fillId="0" borderId="0" xfId="0" applyNumberFormat="1" applyFont="1" applyAlignment="1">
      <alignment horizontal="center" vertical="center"/>
    </xf>
    <xf numFmtId="43" fontId="3586" fillId="0" borderId="0" xfId="0" applyNumberFormat="1" applyFont="1" applyAlignment="1">
      <alignment horizontal="center" vertical="center"/>
    </xf>
    <xf numFmtId="43" fontId="3613" fillId="0" borderId="0" xfId="0" applyNumberFormat="1" applyFont="1" applyAlignment="1">
      <alignment horizontal="center" vertical="center"/>
    </xf>
    <xf numFmtId="43" fontId="3640" fillId="0" borderId="0" xfId="0" applyNumberFormat="1" applyFont="1" applyAlignment="1">
      <alignment horizontal="center" vertical="center"/>
    </xf>
    <xf numFmtId="43" fontId="3667" fillId="0" borderId="0" xfId="0" applyNumberFormat="1" applyFont="1" applyAlignment="1">
      <alignment horizontal="center" vertical="center"/>
    </xf>
    <xf numFmtId="43" fontId="3694" fillId="0" borderId="0" xfId="0" applyNumberFormat="1" applyFont="1" applyAlignment="1">
      <alignment horizontal="center" vertical="center"/>
    </xf>
    <xf numFmtId="43" fontId="3721" fillId="0" borderId="0" xfId="0" applyNumberFormat="1" applyFont="1" applyAlignment="1">
      <alignment horizontal="center" vertical="center"/>
    </xf>
    <xf numFmtId="43" fontId="3748" fillId="0" borderId="0" xfId="0" applyNumberFormat="1" applyFont="1" applyAlignment="1">
      <alignment horizontal="center" vertical="center"/>
    </xf>
    <xf numFmtId="43" fontId="3775" fillId="0" borderId="0" xfId="0" applyNumberFormat="1" applyFont="1" applyAlignment="1">
      <alignment horizontal="center" vertical="center"/>
    </xf>
    <xf numFmtId="43" fontId="3802" fillId="0" borderId="0" xfId="0" applyNumberFormat="1" applyFont="1" applyAlignment="1">
      <alignment horizontal="center" vertical="center"/>
    </xf>
    <xf numFmtId="43" fontId="3829" fillId="0" borderId="0" xfId="0" applyNumberFormat="1" applyFont="1" applyAlignment="1">
      <alignment horizontal="center" vertical="center"/>
    </xf>
    <xf numFmtId="43" fontId="3856" fillId="0" borderId="0" xfId="0" applyNumberFormat="1" applyFont="1" applyAlignment="1">
      <alignment horizontal="center" vertical="center"/>
    </xf>
    <xf numFmtId="43" fontId="3883" fillId="0" borderId="0" xfId="0" applyNumberFormat="1" applyFont="1" applyAlignment="1">
      <alignment horizontal="center" vertical="center"/>
    </xf>
    <xf numFmtId="43" fontId="3910" fillId="0" borderId="0" xfId="0" applyNumberFormat="1" applyFont="1" applyAlignment="1">
      <alignment horizontal="center" vertical="center"/>
    </xf>
    <xf numFmtId="43" fontId="3937" fillId="0" borderId="0" xfId="0" applyNumberFormat="1" applyFont="1" applyAlignment="1">
      <alignment horizontal="center" vertical="center"/>
    </xf>
    <xf numFmtId="43" fontId="3964" fillId="0" borderId="0" xfId="0" applyNumberFormat="1" applyFont="1" applyAlignment="1">
      <alignment horizontal="center" vertical="center"/>
    </xf>
    <xf numFmtId="43" fontId="3991" fillId="0" borderId="0" xfId="0" applyNumberFormat="1" applyFont="1" applyAlignment="1">
      <alignment horizontal="center" vertical="center"/>
    </xf>
    <xf numFmtId="43" fontId="4018" fillId="0" borderId="0" xfId="0" applyNumberFormat="1" applyFont="1" applyAlignment="1">
      <alignment horizontal="center" vertical="center"/>
    </xf>
    <xf numFmtId="43" fontId="4045" fillId="0" borderId="0" xfId="0" applyNumberFormat="1" applyFont="1" applyAlignment="1">
      <alignment horizontal="center" vertical="center"/>
    </xf>
    <xf numFmtId="43" fontId="4072" fillId="0" borderId="0" xfId="0" applyNumberFormat="1" applyFont="1" applyAlignment="1">
      <alignment horizontal="center" vertical="center"/>
    </xf>
    <xf numFmtId="43" fontId="4099" fillId="0" borderId="0" xfId="0" applyNumberFormat="1" applyFont="1" applyAlignment="1">
      <alignment horizontal="center" vertical="center"/>
    </xf>
    <xf numFmtId="43" fontId="4126" fillId="0" borderId="0" xfId="0" applyNumberFormat="1" applyFont="1" applyAlignment="1">
      <alignment horizontal="center" vertical="center"/>
    </xf>
    <xf numFmtId="43" fontId="4153" fillId="0" borderId="0" xfId="0" applyNumberFormat="1" applyFont="1" applyAlignment="1">
      <alignment horizontal="center" vertical="center"/>
    </xf>
    <xf numFmtId="43" fontId="4180" fillId="0" borderId="0" xfId="0" applyNumberFormat="1" applyFont="1" applyAlignment="1">
      <alignment horizontal="center" vertical="center"/>
    </xf>
    <xf numFmtId="43" fontId="4189" fillId="0" borderId="0" xfId="0" applyNumberFormat="1" applyFont="1" applyAlignment="1">
      <alignment horizontal="center" vertical="center"/>
    </xf>
    <xf numFmtId="43" fontId="4199" fillId="0" borderId="0" xfId="0" applyNumberFormat="1" applyFont="1" applyAlignment="1">
      <alignment horizontal="center" vertical="center"/>
    </xf>
    <xf numFmtId="43" fontId="4226" fillId="0" borderId="0" xfId="0" applyNumberFormat="1" applyFont="1" applyAlignment="1">
      <alignment horizontal="center" vertical="center"/>
    </xf>
    <xf numFmtId="43" fontId="4253" fillId="0" borderId="0" xfId="0" applyNumberFormat="1" applyFont="1" applyAlignment="1">
      <alignment horizontal="center" vertical="center"/>
    </xf>
    <xf numFmtId="43" fontId="4280" fillId="0" borderId="0" xfId="0" applyNumberFormat="1" applyFont="1" applyAlignment="1">
      <alignment horizontal="center" vertical="center"/>
    </xf>
    <xf numFmtId="43" fontId="4307" fillId="0" borderId="0" xfId="0" applyNumberFormat="1" applyFont="1" applyAlignment="1">
      <alignment horizontal="center" vertical="center"/>
    </xf>
    <xf numFmtId="43" fontId="4334" fillId="0" borderId="0" xfId="0" applyNumberFormat="1" applyFont="1" applyAlignment="1">
      <alignment horizontal="center" vertical="center"/>
    </xf>
    <xf numFmtId="43" fontId="4361" fillId="0" borderId="0" xfId="0" applyNumberFormat="1" applyFont="1" applyAlignment="1">
      <alignment horizontal="center" vertical="center"/>
    </xf>
    <xf numFmtId="43" fontId="4388" fillId="0" borderId="0" xfId="0" applyNumberFormat="1" applyFont="1" applyAlignment="1">
      <alignment horizontal="center" vertical="center"/>
    </xf>
    <xf numFmtId="43" fontId="4415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 vertical="center" wrapText="1"/>
    </xf>
    <xf numFmtId="43" fontId="36" fillId="0" borderId="0" xfId="0" applyNumberFormat="1" applyFont="1" applyAlignment="1">
      <alignment horizontal="center" vertical="center" wrapText="1"/>
    </xf>
    <xf numFmtId="43" fontId="46" fillId="0" borderId="0" xfId="0" applyNumberFormat="1" applyFont="1" applyAlignment="1">
      <alignment horizontal="center" vertical="center" wrapText="1"/>
    </xf>
    <xf numFmtId="43" fontId="73" fillId="0" borderId="0" xfId="0" applyNumberFormat="1" applyFont="1" applyAlignment="1">
      <alignment horizontal="center" vertical="center" wrapText="1"/>
    </xf>
    <xf numFmtId="43" fontId="100" fillId="0" borderId="0" xfId="0" applyNumberFormat="1" applyFont="1" applyAlignment="1">
      <alignment horizontal="center" vertical="center" wrapText="1"/>
    </xf>
    <xf numFmtId="43" fontId="127" fillId="0" borderId="0" xfId="0" applyNumberFormat="1" applyFont="1" applyAlignment="1">
      <alignment horizontal="center" vertical="center" wrapText="1"/>
    </xf>
    <xf numFmtId="43" fontId="154" fillId="0" borderId="0" xfId="0" applyNumberFormat="1" applyFont="1" applyAlignment="1">
      <alignment horizontal="center" vertical="center" wrapText="1"/>
    </xf>
    <xf numFmtId="43" fontId="181" fillId="0" borderId="0" xfId="0" applyNumberFormat="1" applyFont="1" applyAlignment="1">
      <alignment horizontal="center" vertical="center" wrapText="1"/>
    </xf>
    <xf numFmtId="43" fontId="208" fillId="0" borderId="0" xfId="0" applyNumberFormat="1" applyFont="1" applyAlignment="1">
      <alignment horizontal="center" vertical="center" wrapText="1"/>
    </xf>
    <xf numFmtId="43" fontId="235" fillId="0" borderId="0" xfId="0" applyNumberFormat="1" applyFont="1" applyAlignment="1">
      <alignment horizontal="center" vertical="center" wrapText="1"/>
    </xf>
    <xf numFmtId="43" fontId="262" fillId="0" borderId="0" xfId="0" applyNumberFormat="1" applyFont="1" applyAlignment="1">
      <alignment horizontal="center" vertical="center" wrapText="1"/>
    </xf>
    <xf numFmtId="43" fontId="289" fillId="0" borderId="0" xfId="0" applyNumberFormat="1" applyFont="1" applyAlignment="1">
      <alignment horizontal="center" vertical="center" wrapText="1"/>
    </xf>
    <xf numFmtId="43" fontId="316" fillId="0" borderId="0" xfId="0" applyNumberFormat="1" applyFont="1" applyAlignment="1">
      <alignment horizontal="center" vertical="center" wrapText="1"/>
    </xf>
    <xf numFmtId="43" fontId="343" fillId="0" borderId="0" xfId="0" applyNumberFormat="1" applyFont="1" applyAlignment="1">
      <alignment horizontal="center" vertical="center" wrapText="1"/>
    </xf>
    <xf numFmtId="43" fontId="371" fillId="0" borderId="0" xfId="0" applyNumberFormat="1" applyFont="1" applyAlignment="1">
      <alignment horizontal="center" vertical="center" wrapText="1"/>
    </xf>
    <xf numFmtId="43" fontId="398" fillId="0" borderId="0" xfId="0" applyNumberFormat="1" applyFont="1" applyAlignment="1">
      <alignment horizontal="center" vertical="center" wrapText="1"/>
    </xf>
    <xf numFmtId="43" fontId="425" fillId="0" borderId="0" xfId="0" applyNumberFormat="1" applyFont="1" applyAlignment="1">
      <alignment horizontal="center" vertical="center" wrapText="1"/>
    </xf>
    <xf numFmtId="43" fontId="452" fillId="0" borderId="0" xfId="0" applyNumberFormat="1" applyFont="1" applyAlignment="1">
      <alignment horizontal="center" vertical="center" wrapText="1"/>
    </xf>
    <xf numFmtId="43" fontId="479" fillId="0" borderId="0" xfId="0" applyNumberFormat="1" applyFont="1" applyAlignment="1">
      <alignment horizontal="center" vertical="center" wrapText="1"/>
    </xf>
    <xf numFmtId="43" fontId="506" fillId="0" borderId="0" xfId="0" applyNumberFormat="1" applyFont="1" applyAlignment="1">
      <alignment horizontal="center" vertical="center" wrapText="1"/>
    </xf>
    <xf numFmtId="43" fontId="533" fillId="0" borderId="0" xfId="0" applyNumberFormat="1" applyFont="1" applyAlignment="1">
      <alignment horizontal="center" vertical="center" wrapText="1"/>
    </xf>
    <xf numFmtId="43" fontId="560" fillId="0" borderId="0" xfId="0" applyNumberFormat="1" applyFont="1" applyAlignment="1">
      <alignment horizontal="center" vertical="center" wrapText="1"/>
    </xf>
    <xf numFmtId="43" fontId="587" fillId="0" borderId="0" xfId="0" applyNumberFormat="1" applyFont="1" applyAlignment="1">
      <alignment horizontal="center" vertical="center" wrapText="1"/>
    </xf>
    <xf numFmtId="43" fontId="614" fillId="0" borderId="0" xfId="0" applyNumberFormat="1" applyFont="1" applyAlignment="1">
      <alignment horizontal="center" vertical="center" wrapText="1"/>
    </xf>
    <xf numFmtId="43" fontId="642" fillId="0" borderId="0" xfId="0" applyNumberFormat="1" applyFont="1" applyAlignment="1">
      <alignment horizontal="center" vertical="center" wrapText="1"/>
    </xf>
    <xf numFmtId="43" fontId="669" fillId="0" borderId="0" xfId="0" applyNumberFormat="1" applyFont="1" applyAlignment="1">
      <alignment horizontal="center" vertical="center" wrapText="1"/>
    </xf>
    <xf numFmtId="43" fontId="696" fillId="0" borderId="0" xfId="0" applyNumberFormat="1" applyFont="1" applyAlignment="1">
      <alignment horizontal="center" vertical="center" wrapText="1"/>
    </xf>
    <xf numFmtId="43" fontId="723" fillId="0" borderId="0" xfId="0" applyNumberFormat="1" applyFont="1" applyAlignment="1">
      <alignment horizontal="center" vertical="center" wrapText="1"/>
    </xf>
    <xf numFmtId="43" fontId="750" fillId="0" borderId="0" xfId="0" applyNumberFormat="1" applyFont="1" applyAlignment="1">
      <alignment horizontal="center" vertical="center" wrapText="1"/>
    </xf>
    <xf numFmtId="43" fontId="777" fillId="0" borderId="0" xfId="0" applyNumberFormat="1" applyFont="1" applyAlignment="1">
      <alignment horizontal="center" vertical="center" wrapText="1"/>
    </xf>
    <xf numFmtId="43" fontId="804" fillId="0" borderId="0" xfId="0" applyNumberFormat="1" applyFont="1" applyAlignment="1">
      <alignment horizontal="center" vertical="center" wrapText="1"/>
    </xf>
    <xf numFmtId="43" fontId="831" fillId="0" borderId="0" xfId="0" applyNumberFormat="1" applyFont="1" applyAlignment="1">
      <alignment horizontal="center" vertical="center" wrapText="1"/>
    </xf>
    <xf numFmtId="43" fontId="859" fillId="0" borderId="0" xfId="0" applyNumberFormat="1" applyFont="1" applyAlignment="1">
      <alignment horizontal="center" vertical="center" wrapText="1"/>
    </xf>
    <xf numFmtId="43" fontId="886" fillId="0" borderId="0" xfId="0" applyNumberFormat="1" applyFont="1" applyAlignment="1">
      <alignment horizontal="center" vertical="center" wrapText="1"/>
    </xf>
    <xf numFmtId="43" fontId="913" fillId="0" borderId="0" xfId="0" applyNumberFormat="1" applyFont="1" applyAlignment="1">
      <alignment horizontal="center" vertical="center" wrapText="1"/>
    </xf>
    <xf numFmtId="43" fontId="940" fillId="0" borderId="0" xfId="0" applyNumberFormat="1" applyFont="1" applyAlignment="1">
      <alignment horizontal="center" vertical="center" wrapText="1"/>
    </xf>
    <xf numFmtId="43" fontId="967" fillId="0" borderId="0" xfId="0" applyNumberFormat="1" applyFont="1" applyAlignment="1">
      <alignment horizontal="center" vertical="center" wrapText="1"/>
    </xf>
    <xf numFmtId="43" fontId="994" fillId="0" borderId="0" xfId="0" applyNumberFormat="1" applyFont="1" applyAlignment="1">
      <alignment horizontal="center" vertical="center" wrapText="1"/>
    </xf>
    <xf numFmtId="43" fontId="1022" fillId="0" borderId="0" xfId="0" applyNumberFormat="1" applyFont="1" applyAlignment="1">
      <alignment horizontal="center" vertical="center" wrapText="1"/>
    </xf>
    <xf numFmtId="43" fontId="1049" fillId="0" borderId="0" xfId="0" applyNumberFormat="1" applyFont="1" applyAlignment="1">
      <alignment horizontal="center" vertical="center" wrapText="1"/>
    </xf>
    <xf numFmtId="43" fontId="1076" fillId="0" borderId="0" xfId="0" applyNumberFormat="1" applyFont="1" applyAlignment="1">
      <alignment horizontal="center" vertical="center" wrapText="1"/>
    </xf>
    <xf numFmtId="43" fontId="1103" fillId="0" borderId="0" xfId="0" applyNumberFormat="1" applyFont="1" applyAlignment="1">
      <alignment horizontal="center" vertical="center" wrapText="1"/>
    </xf>
    <xf numFmtId="43" fontId="1130" fillId="0" borderId="0" xfId="0" applyNumberFormat="1" applyFont="1" applyAlignment="1">
      <alignment horizontal="center" vertical="center" wrapText="1"/>
    </xf>
    <xf numFmtId="43" fontId="1157" fillId="0" borderId="0" xfId="0" applyNumberFormat="1" applyFont="1" applyAlignment="1">
      <alignment horizontal="center" vertical="center" wrapText="1"/>
    </xf>
    <xf numFmtId="43" fontId="1184" fillId="0" borderId="0" xfId="0" applyNumberFormat="1" applyFont="1" applyAlignment="1">
      <alignment horizontal="center" vertical="center" wrapText="1"/>
    </xf>
    <xf numFmtId="43" fontId="1211" fillId="0" borderId="0" xfId="0" applyNumberFormat="1" applyFont="1" applyAlignment="1">
      <alignment horizontal="center" vertical="center" wrapText="1"/>
    </xf>
    <xf numFmtId="43" fontId="1238" fillId="0" borderId="0" xfId="0" applyNumberFormat="1" applyFont="1" applyAlignment="1">
      <alignment horizontal="center" vertical="center" wrapText="1"/>
    </xf>
    <xf numFmtId="43" fontId="1265" fillId="0" borderId="0" xfId="0" applyNumberFormat="1" applyFont="1" applyAlignment="1">
      <alignment horizontal="center" vertical="center" wrapText="1"/>
    </xf>
    <xf numFmtId="43" fontId="1292" fillId="0" borderId="0" xfId="0" applyNumberFormat="1" applyFont="1" applyAlignment="1">
      <alignment horizontal="center" vertical="center" wrapText="1"/>
    </xf>
    <xf numFmtId="43" fontId="1319" fillId="0" borderId="0" xfId="0" applyNumberFormat="1" applyFont="1" applyAlignment="1">
      <alignment horizontal="center" vertical="center" wrapText="1"/>
    </xf>
    <xf numFmtId="43" fontId="1346" fillId="0" borderId="0" xfId="0" applyNumberFormat="1" applyFont="1" applyAlignment="1">
      <alignment horizontal="center" vertical="center" wrapText="1"/>
    </xf>
    <xf numFmtId="43" fontId="1373" fillId="0" borderId="0" xfId="0" applyNumberFormat="1" applyFont="1" applyAlignment="1">
      <alignment horizontal="center" vertical="center" wrapText="1"/>
    </xf>
    <xf numFmtId="43" fontId="1400" fillId="0" borderId="0" xfId="0" applyNumberFormat="1" applyFont="1" applyAlignment="1">
      <alignment horizontal="center" vertical="center" wrapText="1"/>
    </xf>
    <xf numFmtId="43" fontId="1427" fillId="0" borderId="0" xfId="0" applyNumberFormat="1" applyFont="1" applyAlignment="1">
      <alignment horizontal="center" vertical="center" wrapText="1"/>
    </xf>
    <xf numFmtId="43" fontId="1454" fillId="0" borderId="0" xfId="0" applyNumberFormat="1" applyFont="1" applyAlignment="1">
      <alignment horizontal="center" vertical="center" wrapText="1"/>
    </xf>
    <xf numFmtId="43" fontId="1481" fillId="0" borderId="0" xfId="0" applyNumberFormat="1" applyFont="1" applyAlignment="1">
      <alignment horizontal="center" vertical="center" wrapText="1"/>
    </xf>
    <xf numFmtId="43" fontId="1508" fillId="0" borderId="0" xfId="0" applyNumberFormat="1" applyFont="1" applyAlignment="1">
      <alignment horizontal="center" vertical="center" wrapText="1"/>
    </xf>
    <xf numFmtId="43" fontId="1535" fillId="0" borderId="0" xfId="0" applyNumberFormat="1" applyFont="1" applyAlignment="1">
      <alignment horizontal="center" vertical="center" wrapText="1"/>
    </xf>
    <xf numFmtId="43" fontId="1562" fillId="0" borderId="0" xfId="0" applyNumberFormat="1" applyFont="1" applyAlignment="1">
      <alignment horizontal="center" vertical="center" wrapText="1"/>
    </xf>
    <xf numFmtId="43" fontId="1589" fillId="0" borderId="0" xfId="0" applyNumberFormat="1" applyFont="1" applyAlignment="1">
      <alignment horizontal="center" vertical="center" wrapText="1"/>
    </xf>
    <xf numFmtId="43" fontId="1617" fillId="0" borderId="0" xfId="0" applyNumberFormat="1" applyFont="1" applyAlignment="1">
      <alignment horizontal="center" vertical="center" wrapText="1"/>
    </xf>
    <xf numFmtId="43" fontId="1644" fillId="0" borderId="0" xfId="0" applyNumberFormat="1" applyFont="1" applyAlignment="1">
      <alignment horizontal="center" vertical="center" wrapText="1"/>
    </xf>
    <xf numFmtId="43" fontId="1671" fillId="0" borderId="0" xfId="0" applyNumberFormat="1" applyFont="1" applyAlignment="1">
      <alignment horizontal="center" vertical="center" wrapText="1"/>
    </xf>
    <xf numFmtId="43" fontId="1698" fillId="0" borderId="0" xfId="0" applyNumberFormat="1" applyFont="1" applyAlignment="1">
      <alignment horizontal="center" vertical="center" wrapText="1"/>
    </xf>
    <xf numFmtId="43" fontId="1725" fillId="0" borderId="0" xfId="0" applyNumberFormat="1" applyFont="1" applyAlignment="1">
      <alignment horizontal="center" vertical="center" wrapText="1"/>
    </xf>
    <xf numFmtId="43" fontId="1752" fillId="0" borderId="0" xfId="0" applyNumberFormat="1" applyFont="1" applyAlignment="1">
      <alignment horizontal="center" vertical="center" wrapText="1"/>
    </xf>
    <xf numFmtId="43" fontId="1779" fillId="0" borderId="0" xfId="0" applyNumberFormat="1" applyFont="1" applyAlignment="1">
      <alignment horizontal="center" vertical="center" wrapText="1"/>
    </xf>
    <xf numFmtId="43" fontId="1806" fillId="0" borderId="0" xfId="0" applyNumberFormat="1" applyFont="1" applyAlignment="1">
      <alignment horizontal="center" vertical="center" wrapText="1"/>
    </xf>
    <xf numFmtId="43" fontId="1833" fillId="0" borderId="0" xfId="0" applyNumberFormat="1" applyFont="1" applyAlignment="1">
      <alignment horizontal="center" vertical="center" wrapText="1"/>
    </xf>
    <xf numFmtId="43" fontId="1860" fillId="0" borderId="0" xfId="0" applyNumberFormat="1" applyFont="1" applyAlignment="1">
      <alignment horizontal="center" vertical="center" wrapText="1"/>
    </xf>
    <xf numFmtId="43" fontId="1888" fillId="0" borderId="0" xfId="0" applyNumberFormat="1" applyFont="1" applyAlignment="1">
      <alignment horizontal="center" vertical="center" wrapText="1"/>
    </xf>
    <xf numFmtId="43" fontId="1915" fillId="0" borderId="0" xfId="0" applyNumberFormat="1" applyFont="1" applyAlignment="1">
      <alignment horizontal="center" vertical="center" wrapText="1"/>
    </xf>
    <xf numFmtId="43" fontId="1942" fillId="0" borderId="0" xfId="0" applyNumberFormat="1" applyFont="1" applyAlignment="1">
      <alignment horizontal="center" vertical="center" wrapText="1"/>
    </xf>
    <xf numFmtId="43" fontId="1969" fillId="0" borderId="0" xfId="0" applyNumberFormat="1" applyFont="1" applyAlignment="1">
      <alignment horizontal="center" vertical="center" wrapText="1"/>
    </xf>
    <xf numFmtId="43" fontId="1996" fillId="0" borderId="0" xfId="0" applyNumberFormat="1" applyFont="1" applyAlignment="1">
      <alignment horizontal="center" vertical="center" wrapText="1"/>
    </xf>
    <xf numFmtId="43" fontId="2023" fillId="0" borderId="0" xfId="0" applyNumberFormat="1" applyFont="1" applyAlignment="1">
      <alignment horizontal="center" vertical="center" wrapText="1"/>
    </xf>
    <xf numFmtId="43" fontId="2050" fillId="0" borderId="0" xfId="0" applyNumberFormat="1" applyFont="1" applyAlignment="1">
      <alignment horizontal="center" vertical="center" wrapText="1"/>
    </xf>
    <xf numFmtId="43" fontId="2077" fillId="0" borderId="0" xfId="0" applyNumberFormat="1" applyFont="1" applyAlignment="1">
      <alignment horizontal="center" vertical="center" wrapText="1"/>
    </xf>
    <xf numFmtId="43" fontId="2104" fillId="0" borderId="0" xfId="0" applyNumberFormat="1" applyFont="1" applyAlignment="1">
      <alignment horizontal="center" vertical="center" wrapText="1"/>
    </xf>
    <xf numFmtId="43" fontId="2131" fillId="0" borderId="0" xfId="0" applyNumberFormat="1" applyFont="1" applyAlignment="1">
      <alignment horizontal="center" vertical="center" wrapText="1"/>
    </xf>
    <xf numFmtId="43" fontId="2158" fillId="0" borderId="0" xfId="0" applyNumberFormat="1" applyFont="1" applyAlignment="1">
      <alignment horizontal="center" vertical="center" wrapText="1"/>
    </xf>
    <xf numFmtId="43" fontId="2185" fillId="0" borderId="0" xfId="0" applyNumberFormat="1" applyFont="1" applyAlignment="1">
      <alignment horizontal="center" vertical="center" wrapText="1"/>
    </xf>
    <xf numFmtId="43" fontId="2212" fillId="0" borderId="0" xfId="0" applyNumberFormat="1" applyFont="1" applyAlignment="1">
      <alignment horizontal="center" vertical="center" wrapText="1"/>
    </xf>
    <xf numFmtId="43" fontId="2239" fillId="0" borderId="0" xfId="0" applyNumberFormat="1" applyFont="1" applyAlignment="1">
      <alignment horizontal="center" vertical="center" wrapText="1"/>
    </xf>
    <xf numFmtId="43" fontId="2266" fillId="0" borderId="0" xfId="0" applyNumberFormat="1" applyFont="1" applyAlignment="1">
      <alignment horizontal="center" vertical="center" wrapText="1"/>
    </xf>
    <xf numFmtId="43" fontId="2293" fillId="0" borderId="0" xfId="0" applyNumberFormat="1" applyFont="1" applyAlignment="1">
      <alignment horizontal="center" vertical="center" wrapText="1"/>
    </xf>
    <xf numFmtId="43" fontId="2320" fillId="0" borderId="0" xfId="0" applyNumberFormat="1" applyFont="1" applyAlignment="1">
      <alignment horizontal="center" vertical="center" wrapText="1"/>
    </xf>
    <xf numFmtId="43" fontId="2347" fillId="0" borderId="0" xfId="0" applyNumberFormat="1" applyFont="1" applyAlignment="1">
      <alignment horizontal="center" vertical="center" wrapText="1"/>
    </xf>
    <xf numFmtId="43" fontId="2374" fillId="0" borderId="0" xfId="0" applyNumberFormat="1" applyFont="1" applyAlignment="1">
      <alignment horizontal="center" vertical="center" wrapText="1"/>
    </xf>
    <xf numFmtId="43" fontId="2401" fillId="0" borderId="0" xfId="0" applyNumberFormat="1" applyFont="1" applyAlignment="1">
      <alignment horizontal="center" vertical="center" wrapText="1"/>
    </xf>
    <xf numFmtId="43" fontId="2428" fillId="0" borderId="0" xfId="0" applyNumberFormat="1" applyFont="1" applyAlignment="1">
      <alignment horizontal="center" vertical="center" wrapText="1"/>
    </xf>
    <xf numFmtId="43" fontId="2455" fillId="0" borderId="0" xfId="0" applyNumberFormat="1" applyFont="1" applyAlignment="1">
      <alignment horizontal="center" vertical="center" wrapText="1"/>
    </xf>
    <xf numFmtId="43" fontId="2482" fillId="0" borderId="0" xfId="0" applyNumberFormat="1" applyFont="1" applyAlignment="1">
      <alignment horizontal="center" vertical="center" wrapText="1"/>
    </xf>
    <xf numFmtId="43" fontId="2509" fillId="0" borderId="0" xfId="0" applyNumberFormat="1" applyFont="1" applyAlignment="1">
      <alignment horizontal="center" vertical="center" wrapText="1"/>
    </xf>
    <xf numFmtId="43" fontId="2536" fillId="0" borderId="0" xfId="0" applyNumberFormat="1" applyFont="1" applyAlignment="1">
      <alignment horizontal="center" vertical="center" wrapText="1"/>
    </xf>
    <xf numFmtId="43" fontId="2563" fillId="0" borderId="0" xfId="0" applyNumberFormat="1" applyFont="1" applyAlignment="1">
      <alignment horizontal="center" vertical="center" wrapText="1"/>
    </xf>
    <xf numFmtId="43" fontId="2590" fillId="0" borderId="0" xfId="0" applyNumberFormat="1" applyFont="1" applyAlignment="1">
      <alignment horizontal="center" vertical="center" wrapText="1"/>
    </xf>
    <xf numFmtId="43" fontId="2617" fillId="0" borderId="0" xfId="0" applyNumberFormat="1" applyFont="1" applyAlignment="1">
      <alignment horizontal="center" vertical="center" wrapText="1"/>
    </xf>
    <xf numFmtId="43" fontId="2644" fillId="0" borderId="0" xfId="0" applyNumberFormat="1" applyFont="1" applyAlignment="1">
      <alignment horizontal="center" vertical="center" wrapText="1"/>
    </xf>
    <xf numFmtId="43" fontId="2671" fillId="0" borderId="0" xfId="0" applyNumberFormat="1" applyFont="1" applyAlignment="1">
      <alignment horizontal="center" vertical="center" wrapText="1"/>
    </xf>
    <xf numFmtId="43" fontId="2698" fillId="0" borderId="0" xfId="0" applyNumberFormat="1" applyFont="1" applyAlignment="1">
      <alignment horizontal="center" vertical="center" wrapText="1"/>
    </xf>
    <xf numFmtId="43" fontId="2725" fillId="0" borderId="0" xfId="0" applyNumberFormat="1" applyFont="1" applyAlignment="1">
      <alignment horizontal="center" vertical="center" wrapText="1"/>
    </xf>
    <xf numFmtId="43" fontId="2752" fillId="0" borderId="0" xfId="0" applyNumberFormat="1" applyFont="1" applyAlignment="1">
      <alignment horizontal="center" vertical="center" wrapText="1"/>
    </xf>
    <xf numFmtId="43" fontId="2779" fillId="0" borderId="0" xfId="0" applyNumberFormat="1" applyFont="1" applyAlignment="1">
      <alignment horizontal="center" vertical="center" wrapText="1"/>
    </xf>
    <xf numFmtId="43" fontId="2806" fillId="0" borderId="0" xfId="0" applyNumberFormat="1" applyFont="1" applyAlignment="1">
      <alignment horizontal="center" vertical="center" wrapText="1"/>
    </xf>
    <xf numFmtId="43" fontId="2833" fillId="0" borderId="0" xfId="0" applyNumberFormat="1" applyFont="1" applyAlignment="1">
      <alignment horizontal="center" vertical="center" wrapText="1"/>
    </xf>
    <xf numFmtId="43" fontId="2860" fillId="0" borderId="0" xfId="0" applyNumberFormat="1" applyFont="1" applyAlignment="1">
      <alignment horizontal="center" vertical="center" wrapText="1"/>
    </xf>
    <xf numFmtId="43" fontId="2887" fillId="0" borderId="0" xfId="0" applyNumberFormat="1" applyFont="1" applyAlignment="1">
      <alignment horizontal="center" vertical="center" wrapText="1"/>
    </xf>
    <xf numFmtId="43" fontId="2914" fillId="0" borderId="0" xfId="0" applyNumberFormat="1" applyFont="1" applyAlignment="1">
      <alignment horizontal="center" vertical="center" wrapText="1"/>
    </xf>
    <xf numFmtId="43" fontId="2941" fillId="0" borderId="0" xfId="0" applyNumberFormat="1" applyFont="1" applyAlignment="1">
      <alignment horizontal="center" vertical="center" wrapText="1"/>
    </xf>
    <xf numFmtId="43" fontId="2968" fillId="0" borderId="0" xfId="0" applyNumberFormat="1" applyFont="1" applyAlignment="1">
      <alignment horizontal="center" vertical="center" wrapText="1"/>
    </xf>
    <xf numFmtId="43" fontId="2995" fillId="0" borderId="0" xfId="0" applyNumberFormat="1" applyFont="1" applyAlignment="1">
      <alignment horizontal="center" vertical="center" wrapText="1"/>
    </xf>
    <xf numFmtId="43" fontId="3022" fillId="0" borderId="0" xfId="0" applyNumberFormat="1" applyFont="1" applyAlignment="1">
      <alignment horizontal="center" vertical="center" wrapText="1"/>
    </xf>
    <xf numFmtId="43" fontId="3049" fillId="0" borderId="0" xfId="0" applyNumberFormat="1" applyFont="1" applyAlignment="1">
      <alignment horizontal="center" vertical="center" wrapText="1"/>
    </xf>
    <xf numFmtId="43" fontId="3076" fillId="0" borderId="0" xfId="0" applyNumberFormat="1" applyFont="1" applyAlignment="1">
      <alignment horizontal="center" vertical="center" wrapText="1"/>
    </xf>
    <xf numFmtId="43" fontId="3103" fillId="0" borderId="0" xfId="0" applyNumberFormat="1" applyFont="1" applyAlignment="1">
      <alignment horizontal="center" vertical="center" wrapText="1"/>
    </xf>
    <xf numFmtId="43" fontId="3130" fillId="0" borderId="0" xfId="0" applyNumberFormat="1" applyFont="1" applyAlignment="1">
      <alignment horizontal="center" vertical="center" wrapText="1"/>
    </xf>
    <xf numFmtId="43" fontId="3157" fillId="0" borderId="0" xfId="0" applyNumberFormat="1" applyFont="1" applyAlignment="1">
      <alignment horizontal="center" vertical="center" wrapText="1"/>
    </xf>
    <xf numFmtId="43" fontId="3184" fillId="0" borderId="0" xfId="0" applyNumberFormat="1" applyFont="1" applyAlignment="1">
      <alignment horizontal="center" vertical="center" wrapText="1"/>
    </xf>
    <xf numFmtId="43" fontId="3211" fillId="0" borderId="0" xfId="0" applyNumberFormat="1" applyFont="1" applyAlignment="1">
      <alignment horizontal="center" vertical="center" wrapText="1"/>
    </xf>
    <xf numFmtId="43" fontId="3238" fillId="0" borderId="0" xfId="0" applyNumberFormat="1" applyFont="1" applyAlignment="1">
      <alignment horizontal="center" vertical="center" wrapText="1"/>
    </xf>
    <xf numFmtId="43" fontId="3265" fillId="0" borderId="0" xfId="0" applyNumberFormat="1" applyFont="1" applyAlignment="1">
      <alignment horizontal="center" vertical="center" wrapText="1"/>
    </xf>
    <xf numFmtId="43" fontId="3292" fillId="0" borderId="0" xfId="0" applyNumberFormat="1" applyFont="1" applyAlignment="1">
      <alignment horizontal="center" vertical="center" wrapText="1"/>
    </xf>
    <xf numFmtId="43" fontId="3319" fillId="0" borderId="0" xfId="0" applyNumberFormat="1" applyFont="1" applyAlignment="1">
      <alignment horizontal="center" vertical="center" wrapText="1"/>
    </xf>
    <xf numFmtId="43" fontId="3346" fillId="0" borderId="0" xfId="0" applyNumberFormat="1" applyFont="1" applyAlignment="1">
      <alignment horizontal="center" vertical="center" wrapText="1"/>
    </xf>
    <xf numFmtId="43" fontId="3373" fillId="0" borderId="0" xfId="0" applyNumberFormat="1" applyFont="1" applyAlignment="1">
      <alignment horizontal="center" vertical="center" wrapText="1"/>
    </xf>
    <xf numFmtId="43" fontId="3400" fillId="0" borderId="0" xfId="0" applyNumberFormat="1" applyFont="1" applyAlignment="1">
      <alignment horizontal="center" vertical="center" wrapText="1"/>
    </xf>
    <xf numFmtId="43" fontId="3427" fillId="0" borderId="0" xfId="0" applyNumberFormat="1" applyFont="1" applyAlignment="1">
      <alignment horizontal="center" vertical="center" wrapText="1"/>
    </xf>
    <xf numFmtId="43" fontId="3454" fillId="0" borderId="0" xfId="0" applyNumberFormat="1" applyFont="1" applyAlignment="1">
      <alignment horizontal="center" vertical="center" wrapText="1"/>
    </xf>
    <xf numFmtId="43" fontId="3481" fillId="0" borderId="0" xfId="0" applyNumberFormat="1" applyFont="1" applyAlignment="1">
      <alignment horizontal="center" vertical="center" wrapText="1"/>
    </xf>
    <xf numFmtId="43" fontId="3508" fillId="0" borderId="0" xfId="0" applyNumberFormat="1" applyFont="1" applyAlignment="1">
      <alignment horizontal="center" vertical="center" wrapText="1"/>
    </xf>
    <xf numFmtId="43" fontId="3535" fillId="0" borderId="0" xfId="0" applyNumberFormat="1" applyFont="1" applyAlignment="1">
      <alignment horizontal="center" vertical="center" wrapText="1"/>
    </xf>
    <xf numFmtId="43" fontId="3562" fillId="0" borderId="0" xfId="0" applyNumberFormat="1" applyFont="1" applyAlignment="1">
      <alignment horizontal="center" vertical="center" wrapText="1"/>
    </xf>
    <xf numFmtId="43" fontId="3589" fillId="0" borderId="0" xfId="0" applyNumberFormat="1" applyFont="1" applyAlignment="1">
      <alignment horizontal="center" vertical="center" wrapText="1"/>
    </xf>
    <xf numFmtId="43" fontId="3616" fillId="0" borderId="0" xfId="0" applyNumberFormat="1" applyFont="1" applyAlignment="1">
      <alignment horizontal="center" vertical="center" wrapText="1"/>
    </xf>
    <xf numFmtId="43" fontId="3643" fillId="0" borderId="0" xfId="0" applyNumberFormat="1" applyFont="1" applyAlignment="1">
      <alignment horizontal="center" vertical="center" wrapText="1"/>
    </xf>
    <xf numFmtId="43" fontId="3670" fillId="0" borderId="0" xfId="0" applyNumberFormat="1" applyFont="1" applyAlignment="1">
      <alignment horizontal="center" vertical="center" wrapText="1"/>
    </xf>
    <xf numFmtId="43" fontId="3697" fillId="0" borderId="0" xfId="0" applyNumberFormat="1" applyFont="1" applyAlignment="1">
      <alignment horizontal="center" vertical="center" wrapText="1"/>
    </xf>
    <xf numFmtId="43" fontId="3724" fillId="0" borderId="0" xfId="0" applyNumberFormat="1" applyFont="1" applyAlignment="1">
      <alignment horizontal="center" vertical="center" wrapText="1"/>
    </xf>
    <xf numFmtId="43" fontId="3751" fillId="0" borderId="0" xfId="0" applyNumberFormat="1" applyFont="1" applyAlignment="1">
      <alignment horizontal="center" vertical="center" wrapText="1"/>
    </xf>
    <xf numFmtId="43" fontId="3778" fillId="0" borderId="0" xfId="0" applyNumberFormat="1" applyFont="1" applyAlignment="1">
      <alignment horizontal="center" vertical="center" wrapText="1"/>
    </xf>
    <xf numFmtId="43" fontId="3805" fillId="0" borderId="0" xfId="0" applyNumberFormat="1" applyFont="1" applyAlignment="1">
      <alignment horizontal="center" vertical="center" wrapText="1"/>
    </xf>
    <xf numFmtId="43" fontId="3832" fillId="0" borderId="0" xfId="0" applyNumberFormat="1" applyFont="1" applyAlignment="1">
      <alignment horizontal="center" vertical="center" wrapText="1"/>
    </xf>
    <xf numFmtId="43" fontId="3859" fillId="0" borderId="0" xfId="0" applyNumberFormat="1" applyFont="1" applyAlignment="1">
      <alignment horizontal="center" vertical="center" wrapText="1"/>
    </xf>
    <xf numFmtId="43" fontId="3886" fillId="0" borderId="0" xfId="0" applyNumberFormat="1" applyFont="1" applyAlignment="1">
      <alignment horizontal="center" vertical="center" wrapText="1"/>
    </xf>
    <xf numFmtId="43" fontId="3913" fillId="0" borderId="0" xfId="0" applyNumberFormat="1" applyFont="1" applyAlignment="1">
      <alignment horizontal="center" vertical="center" wrapText="1"/>
    </xf>
    <xf numFmtId="43" fontId="3940" fillId="0" borderId="0" xfId="0" applyNumberFormat="1" applyFont="1" applyAlignment="1">
      <alignment horizontal="center" vertical="center" wrapText="1"/>
    </xf>
    <xf numFmtId="43" fontId="3967" fillId="0" borderId="0" xfId="0" applyNumberFormat="1" applyFont="1" applyAlignment="1">
      <alignment horizontal="center" vertical="center" wrapText="1"/>
    </xf>
    <xf numFmtId="43" fontId="3994" fillId="0" borderId="0" xfId="0" applyNumberFormat="1" applyFont="1" applyAlignment="1">
      <alignment horizontal="center" vertical="center" wrapText="1"/>
    </xf>
    <xf numFmtId="43" fontId="4021" fillId="0" borderId="0" xfId="0" applyNumberFormat="1" applyFont="1" applyAlignment="1">
      <alignment horizontal="center" vertical="center" wrapText="1"/>
    </xf>
    <xf numFmtId="43" fontId="4048" fillId="0" borderId="0" xfId="0" applyNumberFormat="1" applyFont="1" applyAlignment="1">
      <alignment horizontal="center" vertical="center" wrapText="1"/>
    </xf>
    <xf numFmtId="43" fontId="4075" fillId="0" borderId="0" xfId="0" applyNumberFormat="1" applyFont="1" applyAlignment="1">
      <alignment horizontal="center" vertical="center" wrapText="1"/>
    </xf>
    <xf numFmtId="43" fontId="4102" fillId="0" borderId="0" xfId="0" applyNumberFormat="1" applyFont="1" applyAlignment="1">
      <alignment horizontal="center" vertical="center" wrapText="1"/>
    </xf>
    <xf numFmtId="43" fontId="4129" fillId="0" borderId="0" xfId="0" applyNumberFormat="1" applyFont="1" applyAlignment="1">
      <alignment horizontal="center" vertical="center" wrapText="1"/>
    </xf>
    <xf numFmtId="43" fontId="4156" fillId="0" borderId="0" xfId="0" applyNumberFormat="1" applyFont="1" applyAlignment="1">
      <alignment horizontal="center" vertical="center" wrapText="1"/>
    </xf>
    <xf numFmtId="43" fontId="4183" fillId="0" borderId="0" xfId="0" applyNumberFormat="1" applyFont="1" applyAlignment="1">
      <alignment horizontal="center" vertical="center" wrapText="1"/>
    </xf>
    <xf numFmtId="43" fontId="4192" fillId="0" borderId="0" xfId="0" applyNumberFormat="1" applyFont="1" applyAlignment="1">
      <alignment horizontal="center" vertical="center" wrapText="1"/>
    </xf>
    <xf numFmtId="43" fontId="4202" fillId="0" borderId="0" xfId="0" applyNumberFormat="1" applyFont="1" applyAlignment="1">
      <alignment horizontal="center" vertical="center" wrapText="1"/>
    </xf>
    <xf numFmtId="43" fontId="4229" fillId="0" borderId="0" xfId="0" applyNumberFormat="1" applyFont="1" applyAlignment="1">
      <alignment horizontal="center" vertical="center" wrapText="1"/>
    </xf>
    <xf numFmtId="43" fontId="4256" fillId="0" borderId="0" xfId="0" applyNumberFormat="1" applyFont="1" applyAlignment="1">
      <alignment horizontal="center" vertical="center" wrapText="1"/>
    </xf>
    <xf numFmtId="43" fontId="4283" fillId="0" borderId="0" xfId="0" applyNumberFormat="1" applyFont="1" applyAlignment="1">
      <alignment horizontal="center" vertical="center" wrapText="1"/>
    </xf>
    <xf numFmtId="43" fontId="4310" fillId="0" borderId="0" xfId="0" applyNumberFormat="1" applyFont="1" applyAlignment="1">
      <alignment horizontal="center" vertical="center" wrapText="1"/>
    </xf>
    <xf numFmtId="43" fontId="4337" fillId="0" borderId="0" xfId="0" applyNumberFormat="1" applyFont="1" applyAlignment="1">
      <alignment horizontal="center" vertical="center" wrapText="1"/>
    </xf>
    <xf numFmtId="43" fontId="4364" fillId="0" borderId="0" xfId="0" applyNumberFormat="1" applyFont="1" applyAlignment="1">
      <alignment horizontal="center" vertical="center" wrapText="1"/>
    </xf>
    <xf numFmtId="43" fontId="4391" fillId="0" borderId="0" xfId="0" applyNumberFormat="1" applyFont="1" applyAlignment="1">
      <alignment horizontal="center" vertical="center" wrapText="1"/>
    </xf>
    <xf numFmtId="43" fontId="4418" fillId="0" borderId="0" xfId="0" applyNumberFormat="1" applyFont="1" applyAlignment="1">
      <alignment horizontal="center" vertical="center" wrapText="1"/>
    </xf>
    <xf numFmtId="43" fontId="11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horizontal="center" vertical="center"/>
    </xf>
    <xf numFmtId="43" fontId="21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43" fontId="25" fillId="0" borderId="0" xfId="0" applyNumberFormat="1" applyFont="1" applyAlignment="1">
      <alignment horizontal="center" vertical="center"/>
    </xf>
    <xf numFmtId="43" fontId="27" fillId="0" borderId="0" xfId="0" applyNumberFormat="1" applyFont="1" applyAlignment="1">
      <alignment horizontal="center" vertical="center"/>
    </xf>
    <xf numFmtId="43" fontId="29" fillId="0" borderId="0" xfId="0" applyNumberFormat="1" applyFont="1" applyAlignment="1">
      <alignment horizontal="center" vertical="center"/>
    </xf>
    <xf numFmtId="43" fontId="38" fillId="0" borderId="0" xfId="0" applyNumberFormat="1" applyFont="1" applyAlignment="1">
      <alignment horizontal="center" vertical="center"/>
    </xf>
    <xf numFmtId="43" fontId="48" fillId="0" borderId="0" xfId="0" applyNumberFormat="1" applyFont="1" applyAlignment="1">
      <alignment horizontal="center" vertical="center"/>
    </xf>
    <xf numFmtId="43" fontId="50" fillId="0" borderId="0" xfId="0" applyNumberFormat="1" applyFont="1" applyAlignment="1">
      <alignment horizontal="center" vertical="center"/>
    </xf>
    <xf numFmtId="43" fontId="52" fillId="0" borderId="0" xfId="0" applyNumberFormat="1" applyFont="1" applyAlignment="1">
      <alignment horizontal="center" vertical="center"/>
    </xf>
    <xf numFmtId="43" fontId="54" fillId="0" borderId="0" xfId="0" applyNumberFormat="1" applyFont="1" applyAlignment="1">
      <alignment horizontal="center" vertical="center"/>
    </xf>
    <xf numFmtId="43" fontId="56" fillId="0" borderId="0" xfId="0" applyNumberFormat="1" applyFont="1" applyAlignment="1">
      <alignment horizontal="center" vertical="center"/>
    </xf>
    <xf numFmtId="43" fontId="58" fillId="0" borderId="0" xfId="0" applyNumberFormat="1" applyFont="1" applyAlignment="1">
      <alignment horizontal="center" vertical="center"/>
    </xf>
    <xf numFmtId="43" fontId="60" fillId="0" borderId="0" xfId="0" applyNumberFormat="1" applyFont="1" applyAlignment="1">
      <alignment horizontal="center" vertical="center"/>
    </xf>
    <xf numFmtId="43" fontId="62" fillId="0" borderId="0" xfId="0" applyNumberFormat="1" applyFont="1" applyAlignment="1">
      <alignment horizontal="center" vertical="center"/>
    </xf>
    <xf numFmtId="43" fontId="64" fillId="0" borderId="0" xfId="0" applyNumberFormat="1" applyFont="1" applyAlignment="1">
      <alignment horizontal="center" vertical="center"/>
    </xf>
    <xf numFmtId="43" fontId="66" fillId="0" borderId="0" xfId="0" applyNumberFormat="1" applyFont="1" applyAlignment="1">
      <alignment horizontal="center" vertical="center"/>
    </xf>
    <xf numFmtId="43" fontId="75" fillId="0" borderId="0" xfId="0" applyNumberFormat="1" applyFont="1" applyAlignment="1">
      <alignment horizontal="center" vertical="center"/>
    </xf>
    <xf numFmtId="43" fontId="77" fillId="0" borderId="0" xfId="0" applyNumberFormat="1" applyFont="1" applyAlignment="1">
      <alignment horizontal="center" vertical="center"/>
    </xf>
    <xf numFmtId="43" fontId="79" fillId="0" borderId="0" xfId="0" applyNumberFormat="1" applyFont="1" applyAlignment="1">
      <alignment horizontal="center" vertical="center"/>
    </xf>
    <xf numFmtId="43" fontId="81" fillId="0" borderId="0" xfId="0" applyNumberFormat="1" applyFont="1" applyAlignment="1">
      <alignment horizontal="center" vertical="center"/>
    </xf>
    <xf numFmtId="43" fontId="83" fillId="0" borderId="0" xfId="0" applyNumberFormat="1" applyFont="1" applyAlignment="1">
      <alignment horizontal="center" vertical="center"/>
    </xf>
    <xf numFmtId="43" fontId="85" fillId="0" borderId="0" xfId="0" applyNumberFormat="1" applyFont="1" applyAlignment="1">
      <alignment horizontal="center" vertical="center"/>
    </xf>
    <xf numFmtId="43" fontId="87" fillId="0" borderId="0" xfId="0" applyNumberFormat="1" applyFont="1" applyAlignment="1">
      <alignment horizontal="center" vertical="center"/>
    </xf>
    <xf numFmtId="43" fontId="89" fillId="0" borderId="0" xfId="0" applyNumberFormat="1" applyFont="1" applyAlignment="1">
      <alignment horizontal="center" vertical="center"/>
    </xf>
    <xf numFmtId="43" fontId="91" fillId="0" borderId="0" xfId="0" applyNumberFormat="1" applyFont="1" applyAlignment="1">
      <alignment horizontal="center" vertical="center"/>
    </xf>
    <xf numFmtId="43" fontId="93" fillId="0" borderId="0" xfId="0" applyNumberFormat="1" applyFont="1" applyAlignment="1">
      <alignment horizontal="center" vertical="center"/>
    </xf>
    <xf numFmtId="43" fontId="102" fillId="0" borderId="0" xfId="0" applyNumberFormat="1" applyFont="1" applyAlignment="1">
      <alignment horizontal="center" vertical="center"/>
    </xf>
    <xf numFmtId="43" fontId="104" fillId="0" borderId="0" xfId="0" applyNumberFormat="1" applyFont="1" applyAlignment="1">
      <alignment horizontal="center" vertical="center"/>
    </xf>
    <xf numFmtId="43" fontId="106" fillId="0" borderId="0" xfId="0" applyNumberFormat="1" applyFont="1" applyAlignment="1">
      <alignment horizontal="center" vertical="center"/>
    </xf>
    <xf numFmtId="43" fontId="108" fillId="0" borderId="0" xfId="0" applyNumberFormat="1" applyFont="1" applyAlignment="1">
      <alignment horizontal="center" vertical="center"/>
    </xf>
    <xf numFmtId="43" fontId="110" fillId="0" borderId="0" xfId="0" applyNumberFormat="1" applyFont="1" applyAlignment="1">
      <alignment horizontal="center" vertical="center"/>
    </xf>
    <xf numFmtId="43" fontId="112" fillId="0" borderId="0" xfId="0" applyNumberFormat="1" applyFont="1" applyAlignment="1">
      <alignment horizontal="center" vertical="center"/>
    </xf>
    <xf numFmtId="43" fontId="114" fillId="0" borderId="0" xfId="0" applyNumberFormat="1" applyFont="1" applyAlignment="1">
      <alignment horizontal="center" vertical="center"/>
    </xf>
    <xf numFmtId="43" fontId="116" fillId="0" borderId="0" xfId="0" applyNumberFormat="1" applyFont="1" applyAlignment="1">
      <alignment horizontal="center" vertical="center"/>
    </xf>
    <xf numFmtId="43" fontId="118" fillId="0" borderId="0" xfId="0" applyNumberFormat="1" applyFont="1" applyAlignment="1">
      <alignment horizontal="center" vertical="center"/>
    </xf>
    <xf numFmtId="43" fontId="120" fillId="0" borderId="0" xfId="0" applyNumberFormat="1" applyFont="1" applyAlignment="1">
      <alignment horizontal="center" vertical="center"/>
    </xf>
    <xf numFmtId="43" fontId="129" fillId="0" borderId="0" xfId="0" applyNumberFormat="1" applyFont="1" applyAlignment="1">
      <alignment horizontal="center" vertical="center"/>
    </xf>
    <xf numFmtId="43" fontId="131" fillId="0" borderId="0" xfId="0" applyNumberFormat="1" applyFont="1" applyAlignment="1">
      <alignment horizontal="center" vertical="center"/>
    </xf>
    <xf numFmtId="43" fontId="133" fillId="0" borderId="0" xfId="0" applyNumberFormat="1" applyFont="1" applyAlignment="1">
      <alignment horizontal="center" vertical="center"/>
    </xf>
    <xf numFmtId="43" fontId="135" fillId="0" borderId="0" xfId="0" applyNumberFormat="1" applyFont="1" applyAlignment="1">
      <alignment horizontal="center" vertical="center"/>
    </xf>
    <xf numFmtId="43" fontId="137" fillId="0" borderId="0" xfId="0" applyNumberFormat="1" applyFont="1" applyAlignment="1">
      <alignment horizontal="center" vertical="center"/>
    </xf>
    <xf numFmtId="43" fontId="139" fillId="0" borderId="0" xfId="0" applyNumberFormat="1" applyFont="1" applyAlignment="1">
      <alignment horizontal="center" vertical="center"/>
    </xf>
    <xf numFmtId="43" fontId="141" fillId="0" borderId="0" xfId="0" applyNumberFormat="1" applyFont="1" applyAlignment="1">
      <alignment horizontal="center" vertical="center"/>
    </xf>
    <xf numFmtId="43" fontId="143" fillId="0" borderId="0" xfId="0" applyNumberFormat="1" applyFont="1" applyAlignment="1">
      <alignment horizontal="center" vertical="center"/>
    </xf>
    <xf numFmtId="43" fontId="145" fillId="0" borderId="0" xfId="0" applyNumberFormat="1" applyFont="1" applyAlignment="1">
      <alignment horizontal="center" vertical="center"/>
    </xf>
    <xf numFmtId="43" fontId="147" fillId="0" borderId="0" xfId="0" applyNumberFormat="1" applyFont="1" applyAlignment="1">
      <alignment horizontal="center" vertical="center"/>
    </xf>
    <xf numFmtId="43" fontId="156" fillId="0" borderId="0" xfId="0" applyNumberFormat="1" applyFont="1" applyAlignment="1">
      <alignment horizontal="center" vertical="center"/>
    </xf>
    <xf numFmtId="43" fontId="158" fillId="0" borderId="0" xfId="0" applyNumberFormat="1" applyFont="1" applyAlignment="1">
      <alignment horizontal="center" vertical="center"/>
    </xf>
    <xf numFmtId="43" fontId="160" fillId="0" borderId="0" xfId="0" applyNumberFormat="1" applyFont="1" applyAlignment="1">
      <alignment horizontal="center" vertical="center"/>
    </xf>
    <xf numFmtId="43" fontId="162" fillId="0" borderId="0" xfId="0" applyNumberFormat="1" applyFont="1" applyAlignment="1">
      <alignment horizontal="center" vertical="center"/>
    </xf>
    <xf numFmtId="43" fontId="164" fillId="0" borderId="0" xfId="0" applyNumberFormat="1" applyFont="1" applyAlignment="1">
      <alignment horizontal="center" vertical="center"/>
    </xf>
    <xf numFmtId="43" fontId="166" fillId="0" borderId="0" xfId="0" applyNumberFormat="1" applyFont="1" applyAlignment="1">
      <alignment horizontal="center" vertical="center"/>
    </xf>
    <xf numFmtId="43" fontId="168" fillId="0" borderId="0" xfId="0" applyNumberFormat="1" applyFont="1" applyAlignment="1">
      <alignment horizontal="center" vertical="center"/>
    </xf>
    <xf numFmtId="43" fontId="170" fillId="0" borderId="0" xfId="0" applyNumberFormat="1" applyFont="1" applyAlignment="1">
      <alignment horizontal="center" vertical="center"/>
    </xf>
    <xf numFmtId="43" fontId="172" fillId="0" borderId="0" xfId="0" applyNumberFormat="1" applyFont="1" applyAlignment="1">
      <alignment horizontal="center" vertical="center"/>
    </xf>
    <xf numFmtId="43" fontId="174" fillId="0" borderId="0" xfId="0" applyNumberFormat="1" applyFont="1" applyAlignment="1">
      <alignment horizontal="center" vertical="center"/>
    </xf>
    <xf numFmtId="43" fontId="183" fillId="0" borderId="0" xfId="0" applyNumberFormat="1" applyFont="1" applyAlignment="1">
      <alignment horizontal="center" vertical="center"/>
    </xf>
    <xf numFmtId="43" fontId="185" fillId="0" borderId="0" xfId="0" applyNumberFormat="1" applyFont="1" applyAlignment="1">
      <alignment horizontal="center" vertical="center"/>
    </xf>
    <xf numFmtId="43" fontId="187" fillId="0" borderId="0" xfId="0" applyNumberFormat="1" applyFont="1" applyAlignment="1">
      <alignment horizontal="center" vertical="center"/>
    </xf>
    <xf numFmtId="43" fontId="189" fillId="0" borderId="0" xfId="0" applyNumberFormat="1" applyFont="1" applyAlignment="1">
      <alignment horizontal="center" vertical="center"/>
    </xf>
    <xf numFmtId="43" fontId="191" fillId="0" borderId="0" xfId="0" applyNumberFormat="1" applyFont="1" applyAlignment="1">
      <alignment horizontal="center" vertical="center"/>
    </xf>
    <xf numFmtId="43" fontId="193" fillId="0" borderId="0" xfId="0" applyNumberFormat="1" applyFont="1" applyAlignment="1">
      <alignment horizontal="center" vertical="center"/>
    </xf>
    <xf numFmtId="43" fontId="195" fillId="0" borderId="0" xfId="0" applyNumberFormat="1" applyFont="1" applyAlignment="1">
      <alignment horizontal="center" vertical="center"/>
    </xf>
    <xf numFmtId="43" fontId="197" fillId="0" borderId="0" xfId="0" applyNumberFormat="1" applyFont="1" applyAlignment="1">
      <alignment horizontal="center" vertical="center"/>
    </xf>
    <xf numFmtId="43" fontId="199" fillId="0" borderId="0" xfId="0" applyNumberFormat="1" applyFont="1" applyAlignment="1">
      <alignment horizontal="center" vertical="center"/>
    </xf>
    <xf numFmtId="43" fontId="201" fillId="0" borderId="0" xfId="0" applyNumberFormat="1" applyFont="1" applyAlignment="1">
      <alignment horizontal="center" vertical="center"/>
    </xf>
    <xf numFmtId="43" fontId="210" fillId="0" borderId="0" xfId="0" applyNumberFormat="1" applyFont="1" applyAlignment="1">
      <alignment horizontal="center" vertical="center"/>
    </xf>
    <xf numFmtId="43" fontId="212" fillId="0" borderId="0" xfId="0" applyNumberFormat="1" applyFont="1" applyAlignment="1">
      <alignment horizontal="center" vertical="center"/>
    </xf>
    <xf numFmtId="43" fontId="214" fillId="0" borderId="0" xfId="0" applyNumberFormat="1" applyFont="1" applyAlignment="1">
      <alignment horizontal="center" vertical="center"/>
    </xf>
    <xf numFmtId="43" fontId="216" fillId="0" borderId="0" xfId="0" applyNumberFormat="1" applyFont="1" applyAlignment="1">
      <alignment horizontal="center" vertical="center"/>
    </xf>
    <xf numFmtId="43" fontId="218" fillId="0" borderId="0" xfId="0" applyNumberFormat="1" applyFont="1" applyAlignment="1">
      <alignment horizontal="center" vertical="center"/>
    </xf>
    <xf numFmtId="43" fontId="220" fillId="0" borderId="0" xfId="0" applyNumberFormat="1" applyFont="1" applyAlignment="1">
      <alignment horizontal="center" vertical="center"/>
    </xf>
    <xf numFmtId="43" fontId="222" fillId="0" borderId="0" xfId="0" applyNumberFormat="1" applyFont="1" applyAlignment="1">
      <alignment horizontal="center" vertical="center"/>
    </xf>
    <xf numFmtId="43" fontId="224" fillId="0" borderId="0" xfId="0" applyNumberFormat="1" applyFont="1" applyAlignment="1">
      <alignment horizontal="center" vertical="center"/>
    </xf>
    <xf numFmtId="43" fontId="226" fillId="0" borderId="0" xfId="0" applyNumberFormat="1" applyFont="1" applyAlignment="1">
      <alignment horizontal="center" vertical="center"/>
    </xf>
    <xf numFmtId="43" fontId="228" fillId="0" borderId="0" xfId="0" applyNumberFormat="1" applyFont="1" applyAlignment="1">
      <alignment horizontal="center" vertical="center"/>
    </xf>
    <xf numFmtId="43" fontId="237" fillId="0" borderId="0" xfId="0" applyNumberFormat="1" applyFont="1" applyAlignment="1">
      <alignment horizontal="center" vertical="center"/>
    </xf>
    <xf numFmtId="43" fontId="239" fillId="0" borderId="0" xfId="0" applyNumberFormat="1" applyFont="1" applyAlignment="1">
      <alignment horizontal="center" vertical="center"/>
    </xf>
    <xf numFmtId="43" fontId="241" fillId="0" borderId="0" xfId="0" applyNumberFormat="1" applyFont="1" applyAlignment="1">
      <alignment horizontal="center" vertical="center"/>
    </xf>
    <xf numFmtId="43" fontId="243" fillId="0" borderId="0" xfId="0" applyNumberFormat="1" applyFont="1" applyAlignment="1">
      <alignment horizontal="center" vertical="center"/>
    </xf>
    <xf numFmtId="43" fontId="245" fillId="0" borderId="0" xfId="0" applyNumberFormat="1" applyFont="1" applyAlignment="1">
      <alignment horizontal="center" vertical="center"/>
    </xf>
    <xf numFmtId="43" fontId="247" fillId="0" borderId="0" xfId="0" applyNumberFormat="1" applyFont="1" applyAlignment="1">
      <alignment horizontal="center" vertical="center"/>
    </xf>
    <xf numFmtId="43" fontId="249" fillId="0" borderId="0" xfId="0" applyNumberFormat="1" applyFont="1" applyAlignment="1">
      <alignment horizontal="center" vertical="center"/>
    </xf>
    <xf numFmtId="43" fontId="251" fillId="0" borderId="0" xfId="0" applyNumberFormat="1" applyFont="1" applyAlignment="1">
      <alignment horizontal="center" vertical="center"/>
    </xf>
    <xf numFmtId="43" fontId="253" fillId="0" borderId="0" xfId="0" applyNumberFormat="1" applyFont="1" applyAlignment="1">
      <alignment horizontal="center" vertical="center"/>
    </xf>
    <xf numFmtId="43" fontId="255" fillId="0" borderId="0" xfId="0" applyNumberFormat="1" applyFont="1" applyAlignment="1">
      <alignment horizontal="center" vertical="center"/>
    </xf>
    <xf numFmtId="43" fontId="264" fillId="0" borderId="0" xfId="0" applyNumberFormat="1" applyFont="1" applyAlignment="1">
      <alignment horizontal="center" vertical="center"/>
    </xf>
    <xf numFmtId="43" fontId="266" fillId="0" borderId="0" xfId="0" applyNumberFormat="1" applyFont="1" applyAlignment="1">
      <alignment horizontal="center" vertical="center"/>
    </xf>
    <xf numFmtId="43" fontId="268" fillId="0" borderId="0" xfId="0" applyNumberFormat="1" applyFont="1" applyAlignment="1">
      <alignment horizontal="center" vertical="center"/>
    </xf>
    <xf numFmtId="43" fontId="270" fillId="0" borderId="0" xfId="0" applyNumberFormat="1" applyFont="1" applyAlignment="1">
      <alignment horizontal="center" vertical="center"/>
    </xf>
    <xf numFmtId="43" fontId="272" fillId="0" borderId="0" xfId="0" applyNumberFormat="1" applyFont="1" applyAlignment="1">
      <alignment horizontal="center" vertical="center"/>
    </xf>
    <xf numFmtId="43" fontId="274" fillId="0" borderId="0" xfId="0" applyNumberFormat="1" applyFont="1" applyAlignment="1">
      <alignment horizontal="center" vertical="center"/>
    </xf>
    <xf numFmtId="43" fontId="276" fillId="0" borderId="0" xfId="0" applyNumberFormat="1" applyFont="1" applyAlignment="1">
      <alignment horizontal="center" vertical="center"/>
    </xf>
    <xf numFmtId="43" fontId="278" fillId="0" borderId="0" xfId="0" applyNumberFormat="1" applyFont="1" applyAlignment="1">
      <alignment horizontal="center" vertical="center"/>
    </xf>
    <xf numFmtId="43" fontId="280" fillId="0" borderId="0" xfId="0" applyNumberFormat="1" applyFont="1" applyAlignment="1">
      <alignment horizontal="center" vertical="center"/>
    </xf>
    <xf numFmtId="43" fontId="282" fillId="0" borderId="0" xfId="0" applyNumberFormat="1" applyFont="1" applyAlignment="1">
      <alignment horizontal="center" vertical="center"/>
    </xf>
    <xf numFmtId="43" fontId="291" fillId="0" borderId="0" xfId="0" applyNumberFormat="1" applyFont="1" applyAlignment="1">
      <alignment horizontal="center" vertical="center"/>
    </xf>
    <xf numFmtId="43" fontId="293" fillId="0" borderId="0" xfId="0" applyNumberFormat="1" applyFont="1" applyAlignment="1">
      <alignment horizontal="center" vertical="center"/>
    </xf>
    <xf numFmtId="43" fontId="295" fillId="0" borderId="0" xfId="0" applyNumberFormat="1" applyFont="1" applyAlignment="1">
      <alignment horizontal="center" vertical="center"/>
    </xf>
    <xf numFmtId="43" fontId="297" fillId="0" borderId="0" xfId="0" applyNumberFormat="1" applyFont="1" applyAlignment="1">
      <alignment horizontal="center" vertical="center"/>
    </xf>
    <xf numFmtId="43" fontId="299" fillId="0" borderId="0" xfId="0" applyNumberFormat="1" applyFont="1" applyAlignment="1">
      <alignment horizontal="center" vertical="center"/>
    </xf>
    <xf numFmtId="43" fontId="301" fillId="0" borderId="0" xfId="0" applyNumberFormat="1" applyFont="1" applyAlignment="1">
      <alignment horizontal="center" vertical="center"/>
    </xf>
    <xf numFmtId="43" fontId="303" fillId="0" borderId="0" xfId="0" applyNumberFormat="1" applyFont="1" applyAlignment="1">
      <alignment horizontal="center" vertical="center"/>
    </xf>
    <xf numFmtId="43" fontId="305" fillId="0" borderId="0" xfId="0" applyNumberFormat="1" applyFont="1" applyAlignment="1">
      <alignment horizontal="center" vertical="center"/>
    </xf>
    <xf numFmtId="43" fontId="307" fillId="0" borderId="0" xfId="0" applyNumberFormat="1" applyFont="1" applyAlignment="1">
      <alignment horizontal="center" vertical="center"/>
    </xf>
    <xf numFmtId="43" fontId="309" fillId="0" borderId="0" xfId="0" applyNumberFormat="1" applyFont="1" applyAlignment="1">
      <alignment horizontal="center" vertical="center"/>
    </xf>
    <xf numFmtId="43" fontId="318" fillId="0" borderId="0" xfId="0" applyNumberFormat="1" applyFont="1" applyAlignment="1">
      <alignment horizontal="center" vertical="center"/>
    </xf>
    <xf numFmtId="43" fontId="320" fillId="0" borderId="0" xfId="0" applyNumberFormat="1" applyFont="1" applyAlignment="1">
      <alignment horizontal="center" vertical="center"/>
    </xf>
    <xf numFmtId="43" fontId="322" fillId="0" borderId="0" xfId="0" applyNumberFormat="1" applyFont="1" applyAlignment="1">
      <alignment horizontal="center" vertical="center"/>
    </xf>
    <xf numFmtId="43" fontId="324" fillId="0" borderId="0" xfId="0" applyNumberFormat="1" applyFont="1" applyAlignment="1">
      <alignment horizontal="center" vertical="center"/>
    </xf>
    <xf numFmtId="43" fontId="326" fillId="0" borderId="0" xfId="0" applyNumberFormat="1" applyFont="1" applyAlignment="1">
      <alignment horizontal="center" vertical="center"/>
    </xf>
    <xf numFmtId="43" fontId="328" fillId="0" borderId="0" xfId="0" applyNumberFormat="1" applyFont="1" applyAlignment="1">
      <alignment horizontal="center" vertical="center"/>
    </xf>
    <xf numFmtId="43" fontId="330" fillId="0" borderId="0" xfId="0" applyNumberFormat="1" applyFont="1" applyAlignment="1">
      <alignment horizontal="center" vertical="center"/>
    </xf>
    <xf numFmtId="43" fontId="332" fillId="0" borderId="0" xfId="0" applyNumberFormat="1" applyFont="1" applyAlignment="1">
      <alignment horizontal="center" vertical="center"/>
    </xf>
    <xf numFmtId="43" fontId="334" fillId="0" borderId="0" xfId="0" applyNumberFormat="1" applyFont="1" applyAlignment="1">
      <alignment horizontal="center" vertical="center"/>
    </xf>
    <xf numFmtId="43" fontId="336" fillId="0" borderId="0" xfId="0" applyNumberFormat="1" applyFont="1" applyAlignment="1">
      <alignment horizontal="center" vertical="center"/>
    </xf>
    <xf numFmtId="43" fontId="345" fillId="0" borderId="0" xfId="0" applyNumberFormat="1" applyFont="1" applyAlignment="1">
      <alignment horizontal="center" vertical="center"/>
    </xf>
    <xf numFmtId="43" fontId="347" fillId="0" borderId="0" xfId="0" applyNumberFormat="1" applyFont="1" applyAlignment="1">
      <alignment horizontal="center" vertical="center"/>
    </xf>
    <xf numFmtId="43" fontId="349" fillId="0" borderId="0" xfId="0" applyNumberFormat="1" applyFont="1" applyAlignment="1">
      <alignment horizontal="center" vertical="center"/>
    </xf>
    <xf numFmtId="43" fontId="351" fillId="0" borderId="0" xfId="0" applyNumberFormat="1" applyFont="1" applyAlignment="1">
      <alignment horizontal="center" vertical="center"/>
    </xf>
    <xf numFmtId="43" fontId="353" fillId="0" borderId="0" xfId="0" applyNumberFormat="1" applyFont="1" applyAlignment="1">
      <alignment horizontal="center" vertical="center"/>
    </xf>
    <xf numFmtId="43" fontId="355" fillId="0" borderId="0" xfId="0" applyNumberFormat="1" applyFont="1" applyAlignment="1">
      <alignment horizontal="center" vertical="center"/>
    </xf>
    <xf numFmtId="43" fontId="357" fillId="0" borderId="0" xfId="0" applyNumberFormat="1" applyFont="1" applyAlignment="1">
      <alignment horizontal="center" vertical="center"/>
    </xf>
    <xf numFmtId="43" fontId="359" fillId="0" borderId="0" xfId="0" applyNumberFormat="1" applyFont="1" applyAlignment="1">
      <alignment horizontal="center" vertical="center"/>
    </xf>
    <xf numFmtId="43" fontId="361" fillId="0" borderId="0" xfId="0" applyNumberFormat="1" applyFont="1" applyAlignment="1">
      <alignment horizontal="center" vertical="center"/>
    </xf>
    <xf numFmtId="43" fontId="363" fillId="0" borderId="0" xfId="0" applyNumberFormat="1" applyFont="1" applyAlignment="1">
      <alignment horizontal="center" vertical="center"/>
    </xf>
    <xf numFmtId="43" fontId="373" fillId="0" borderId="0" xfId="0" applyNumberFormat="1" applyFont="1" applyAlignment="1">
      <alignment horizontal="center" vertical="center"/>
    </xf>
    <xf numFmtId="43" fontId="375" fillId="0" borderId="0" xfId="0" applyNumberFormat="1" applyFont="1" applyAlignment="1">
      <alignment horizontal="center" vertical="center"/>
    </xf>
    <xf numFmtId="43" fontId="377" fillId="0" borderId="0" xfId="0" applyNumberFormat="1" applyFont="1" applyAlignment="1">
      <alignment horizontal="center" vertical="center"/>
    </xf>
    <xf numFmtId="43" fontId="379" fillId="0" borderId="0" xfId="0" applyNumberFormat="1" applyFont="1" applyAlignment="1">
      <alignment horizontal="center" vertical="center"/>
    </xf>
    <xf numFmtId="43" fontId="381" fillId="0" borderId="0" xfId="0" applyNumberFormat="1" applyFont="1" applyAlignment="1">
      <alignment horizontal="center" vertical="center"/>
    </xf>
    <xf numFmtId="43" fontId="383" fillId="0" borderId="0" xfId="0" applyNumberFormat="1" applyFont="1" applyAlignment="1">
      <alignment horizontal="center" vertical="center"/>
    </xf>
    <xf numFmtId="43" fontId="385" fillId="0" borderId="0" xfId="0" applyNumberFormat="1" applyFont="1" applyAlignment="1">
      <alignment horizontal="center" vertical="center"/>
    </xf>
    <xf numFmtId="43" fontId="387" fillId="0" borderId="0" xfId="0" applyNumberFormat="1" applyFont="1" applyAlignment="1">
      <alignment horizontal="center" vertical="center"/>
    </xf>
    <xf numFmtId="43" fontId="389" fillId="0" borderId="0" xfId="0" applyNumberFormat="1" applyFont="1" applyAlignment="1">
      <alignment horizontal="center" vertical="center"/>
    </xf>
    <xf numFmtId="43" fontId="391" fillId="0" borderId="0" xfId="0" applyNumberFormat="1" applyFont="1" applyAlignment="1">
      <alignment horizontal="center" vertical="center"/>
    </xf>
    <xf numFmtId="43" fontId="400" fillId="0" borderId="0" xfId="0" applyNumberFormat="1" applyFont="1" applyAlignment="1">
      <alignment horizontal="center" vertical="center"/>
    </xf>
    <xf numFmtId="43" fontId="402" fillId="0" borderId="0" xfId="0" applyNumberFormat="1" applyFont="1" applyAlignment="1">
      <alignment horizontal="center" vertical="center"/>
    </xf>
    <xf numFmtId="43" fontId="404" fillId="0" borderId="0" xfId="0" applyNumberFormat="1" applyFont="1" applyAlignment="1">
      <alignment horizontal="center" vertical="center"/>
    </xf>
    <xf numFmtId="43" fontId="406" fillId="0" borderId="0" xfId="0" applyNumberFormat="1" applyFont="1" applyAlignment="1">
      <alignment horizontal="center" vertical="center"/>
    </xf>
    <xf numFmtId="43" fontId="408" fillId="0" borderId="0" xfId="0" applyNumberFormat="1" applyFont="1" applyAlignment="1">
      <alignment horizontal="center" vertical="center"/>
    </xf>
    <xf numFmtId="43" fontId="410" fillId="0" borderId="0" xfId="0" applyNumberFormat="1" applyFont="1" applyAlignment="1">
      <alignment horizontal="center" vertical="center"/>
    </xf>
    <xf numFmtId="43" fontId="412" fillId="0" borderId="0" xfId="0" applyNumberFormat="1" applyFont="1" applyAlignment="1">
      <alignment horizontal="center" vertical="center"/>
    </xf>
    <xf numFmtId="43" fontId="414" fillId="0" borderId="0" xfId="0" applyNumberFormat="1" applyFont="1" applyAlignment="1">
      <alignment horizontal="center" vertical="center"/>
    </xf>
    <xf numFmtId="43" fontId="416" fillId="0" borderId="0" xfId="0" applyNumberFormat="1" applyFont="1" applyAlignment="1">
      <alignment horizontal="center" vertical="center"/>
    </xf>
    <xf numFmtId="43" fontId="418" fillId="0" borderId="0" xfId="0" applyNumberFormat="1" applyFont="1" applyAlignment="1">
      <alignment horizontal="center" vertical="center"/>
    </xf>
    <xf numFmtId="43" fontId="427" fillId="0" borderId="0" xfId="0" applyNumberFormat="1" applyFont="1" applyAlignment="1">
      <alignment horizontal="center" vertical="center"/>
    </xf>
    <xf numFmtId="43" fontId="429" fillId="0" borderId="0" xfId="0" applyNumberFormat="1" applyFont="1" applyAlignment="1">
      <alignment horizontal="center" vertical="center"/>
    </xf>
    <xf numFmtId="43" fontId="431" fillId="0" borderId="0" xfId="0" applyNumberFormat="1" applyFont="1" applyAlignment="1">
      <alignment horizontal="center" vertical="center"/>
    </xf>
    <xf numFmtId="43" fontId="433" fillId="0" borderId="0" xfId="0" applyNumberFormat="1" applyFont="1" applyAlignment="1">
      <alignment horizontal="center" vertical="center"/>
    </xf>
    <xf numFmtId="43" fontId="435" fillId="0" borderId="0" xfId="0" applyNumberFormat="1" applyFont="1" applyAlignment="1">
      <alignment horizontal="center" vertical="center"/>
    </xf>
    <xf numFmtId="43" fontId="437" fillId="0" borderId="0" xfId="0" applyNumberFormat="1" applyFont="1" applyAlignment="1">
      <alignment horizontal="center" vertical="center"/>
    </xf>
    <xf numFmtId="43" fontId="439" fillId="0" borderId="0" xfId="0" applyNumberFormat="1" applyFont="1" applyAlignment="1">
      <alignment horizontal="center" vertical="center"/>
    </xf>
    <xf numFmtId="43" fontId="441" fillId="0" borderId="0" xfId="0" applyNumberFormat="1" applyFont="1" applyAlignment="1">
      <alignment horizontal="center" vertical="center"/>
    </xf>
    <xf numFmtId="43" fontId="443" fillId="0" borderId="0" xfId="0" applyNumberFormat="1" applyFont="1" applyAlignment="1">
      <alignment horizontal="center" vertical="center"/>
    </xf>
    <xf numFmtId="43" fontId="445" fillId="0" borderId="0" xfId="0" applyNumberFormat="1" applyFont="1" applyAlignment="1">
      <alignment horizontal="center" vertical="center"/>
    </xf>
    <xf numFmtId="43" fontId="454" fillId="0" borderId="0" xfId="0" applyNumberFormat="1" applyFont="1" applyAlignment="1">
      <alignment horizontal="center" vertical="center"/>
    </xf>
    <xf numFmtId="43" fontId="456" fillId="0" borderId="0" xfId="0" applyNumberFormat="1" applyFont="1" applyAlignment="1">
      <alignment horizontal="center" vertical="center"/>
    </xf>
    <xf numFmtId="43" fontId="458" fillId="0" borderId="0" xfId="0" applyNumberFormat="1" applyFont="1" applyAlignment="1">
      <alignment horizontal="center" vertical="center"/>
    </xf>
    <xf numFmtId="43" fontId="460" fillId="0" borderId="0" xfId="0" applyNumberFormat="1" applyFont="1" applyAlignment="1">
      <alignment horizontal="center" vertical="center"/>
    </xf>
    <xf numFmtId="43" fontId="462" fillId="0" borderId="0" xfId="0" applyNumberFormat="1" applyFont="1" applyAlignment="1">
      <alignment horizontal="center" vertical="center"/>
    </xf>
    <xf numFmtId="43" fontId="464" fillId="0" borderId="0" xfId="0" applyNumberFormat="1" applyFont="1" applyAlignment="1">
      <alignment horizontal="center" vertical="center"/>
    </xf>
    <xf numFmtId="43" fontId="466" fillId="0" borderId="0" xfId="0" applyNumberFormat="1" applyFont="1" applyAlignment="1">
      <alignment horizontal="center" vertical="center"/>
    </xf>
    <xf numFmtId="43" fontId="468" fillId="0" borderId="0" xfId="0" applyNumberFormat="1" applyFont="1" applyAlignment="1">
      <alignment horizontal="center" vertical="center"/>
    </xf>
    <xf numFmtId="43" fontId="470" fillId="0" borderId="0" xfId="0" applyNumberFormat="1" applyFont="1" applyAlignment="1">
      <alignment horizontal="center" vertical="center"/>
    </xf>
    <xf numFmtId="43" fontId="472" fillId="0" borderId="0" xfId="0" applyNumberFormat="1" applyFont="1" applyAlignment="1">
      <alignment horizontal="center" vertical="center"/>
    </xf>
    <xf numFmtId="43" fontId="481" fillId="0" borderId="0" xfId="0" applyNumberFormat="1" applyFont="1" applyAlignment="1">
      <alignment horizontal="center" vertical="center"/>
    </xf>
    <xf numFmtId="43" fontId="483" fillId="0" borderId="0" xfId="0" applyNumberFormat="1" applyFont="1" applyAlignment="1">
      <alignment horizontal="center" vertical="center"/>
    </xf>
    <xf numFmtId="43" fontId="485" fillId="0" borderId="0" xfId="0" applyNumberFormat="1" applyFont="1" applyAlignment="1">
      <alignment horizontal="center" vertical="center"/>
    </xf>
    <xf numFmtId="43" fontId="487" fillId="0" borderId="0" xfId="0" applyNumberFormat="1" applyFont="1" applyAlignment="1">
      <alignment horizontal="center" vertical="center"/>
    </xf>
    <xf numFmtId="43" fontId="489" fillId="0" borderId="0" xfId="0" applyNumberFormat="1" applyFont="1" applyAlignment="1">
      <alignment horizontal="center" vertical="center"/>
    </xf>
    <xf numFmtId="43" fontId="491" fillId="0" borderId="0" xfId="0" applyNumberFormat="1" applyFont="1" applyAlignment="1">
      <alignment horizontal="center" vertical="center"/>
    </xf>
    <xf numFmtId="43" fontId="493" fillId="0" borderId="0" xfId="0" applyNumberFormat="1" applyFont="1" applyAlignment="1">
      <alignment horizontal="center" vertical="center"/>
    </xf>
    <xf numFmtId="43" fontId="495" fillId="0" borderId="0" xfId="0" applyNumberFormat="1" applyFont="1" applyAlignment="1">
      <alignment horizontal="center" vertical="center"/>
    </xf>
    <xf numFmtId="43" fontId="497" fillId="0" borderId="0" xfId="0" applyNumberFormat="1" applyFont="1" applyAlignment="1">
      <alignment horizontal="center" vertical="center"/>
    </xf>
    <xf numFmtId="43" fontId="499" fillId="0" borderId="0" xfId="0" applyNumberFormat="1" applyFont="1" applyAlignment="1">
      <alignment horizontal="center" vertical="center"/>
    </xf>
    <xf numFmtId="43" fontId="508" fillId="0" borderId="0" xfId="0" applyNumberFormat="1" applyFont="1" applyAlignment="1">
      <alignment horizontal="center" vertical="center"/>
    </xf>
    <xf numFmtId="43" fontId="510" fillId="0" borderId="0" xfId="0" applyNumberFormat="1" applyFont="1" applyAlignment="1">
      <alignment horizontal="center" vertical="center"/>
    </xf>
    <xf numFmtId="43" fontId="512" fillId="0" borderId="0" xfId="0" applyNumberFormat="1" applyFont="1" applyAlignment="1">
      <alignment horizontal="center" vertical="center"/>
    </xf>
    <xf numFmtId="43" fontId="514" fillId="0" borderId="0" xfId="0" applyNumberFormat="1" applyFont="1" applyAlignment="1">
      <alignment horizontal="center" vertical="center"/>
    </xf>
    <xf numFmtId="43" fontId="516" fillId="0" borderId="0" xfId="0" applyNumberFormat="1" applyFont="1" applyAlignment="1">
      <alignment horizontal="center" vertical="center"/>
    </xf>
    <xf numFmtId="43" fontId="518" fillId="0" borderId="0" xfId="0" applyNumberFormat="1" applyFont="1" applyAlignment="1">
      <alignment horizontal="center" vertical="center"/>
    </xf>
    <xf numFmtId="43" fontId="520" fillId="0" borderId="0" xfId="0" applyNumberFormat="1" applyFont="1" applyAlignment="1">
      <alignment horizontal="center" vertical="center"/>
    </xf>
    <xf numFmtId="43" fontId="522" fillId="0" borderId="0" xfId="0" applyNumberFormat="1" applyFont="1" applyAlignment="1">
      <alignment horizontal="center" vertical="center"/>
    </xf>
    <xf numFmtId="43" fontId="524" fillId="0" borderId="0" xfId="0" applyNumberFormat="1" applyFont="1" applyAlignment="1">
      <alignment horizontal="center" vertical="center"/>
    </xf>
    <xf numFmtId="43" fontId="526" fillId="0" borderId="0" xfId="0" applyNumberFormat="1" applyFont="1" applyAlignment="1">
      <alignment horizontal="center" vertical="center"/>
    </xf>
    <xf numFmtId="43" fontId="535" fillId="0" borderId="0" xfId="0" applyNumberFormat="1" applyFont="1" applyAlignment="1">
      <alignment horizontal="center" vertical="center"/>
    </xf>
    <xf numFmtId="43" fontId="537" fillId="0" borderId="0" xfId="0" applyNumberFormat="1" applyFont="1" applyAlignment="1">
      <alignment horizontal="center" vertical="center"/>
    </xf>
    <xf numFmtId="43" fontId="539" fillId="0" borderId="0" xfId="0" applyNumberFormat="1" applyFont="1" applyAlignment="1">
      <alignment horizontal="center" vertical="center"/>
    </xf>
    <xf numFmtId="43" fontId="541" fillId="0" borderId="0" xfId="0" applyNumberFormat="1" applyFont="1" applyAlignment="1">
      <alignment horizontal="center" vertical="center"/>
    </xf>
    <xf numFmtId="43" fontId="543" fillId="0" borderId="0" xfId="0" applyNumberFormat="1" applyFont="1" applyAlignment="1">
      <alignment horizontal="center" vertical="center"/>
    </xf>
    <xf numFmtId="43" fontId="545" fillId="0" borderId="0" xfId="0" applyNumberFormat="1" applyFont="1" applyAlignment="1">
      <alignment horizontal="center" vertical="center"/>
    </xf>
    <xf numFmtId="43" fontId="547" fillId="0" borderId="0" xfId="0" applyNumberFormat="1" applyFont="1" applyAlignment="1">
      <alignment horizontal="center" vertical="center"/>
    </xf>
    <xf numFmtId="43" fontId="549" fillId="0" borderId="0" xfId="0" applyNumberFormat="1" applyFont="1" applyAlignment="1">
      <alignment horizontal="center" vertical="center"/>
    </xf>
    <xf numFmtId="43" fontId="551" fillId="0" borderId="0" xfId="0" applyNumberFormat="1" applyFont="1" applyAlignment="1">
      <alignment horizontal="center" vertical="center"/>
    </xf>
    <xf numFmtId="43" fontId="553" fillId="0" borderId="0" xfId="0" applyNumberFormat="1" applyFont="1" applyAlignment="1">
      <alignment horizontal="center" vertical="center"/>
    </xf>
    <xf numFmtId="43" fontId="562" fillId="0" borderId="0" xfId="0" applyNumberFormat="1" applyFont="1" applyAlignment="1">
      <alignment horizontal="center" vertical="center"/>
    </xf>
    <xf numFmtId="43" fontId="564" fillId="0" borderId="0" xfId="0" applyNumberFormat="1" applyFont="1" applyAlignment="1">
      <alignment horizontal="center" vertical="center"/>
    </xf>
    <xf numFmtId="43" fontId="566" fillId="0" borderId="0" xfId="0" applyNumberFormat="1" applyFont="1" applyAlignment="1">
      <alignment horizontal="center" vertical="center"/>
    </xf>
    <xf numFmtId="43" fontId="568" fillId="0" borderId="0" xfId="0" applyNumberFormat="1" applyFont="1" applyAlignment="1">
      <alignment horizontal="center" vertical="center"/>
    </xf>
    <xf numFmtId="43" fontId="570" fillId="0" borderId="0" xfId="0" applyNumberFormat="1" applyFont="1" applyAlignment="1">
      <alignment horizontal="center" vertical="center"/>
    </xf>
    <xf numFmtId="43" fontId="572" fillId="0" borderId="0" xfId="0" applyNumberFormat="1" applyFont="1" applyAlignment="1">
      <alignment horizontal="center" vertical="center"/>
    </xf>
    <xf numFmtId="43" fontId="574" fillId="0" borderId="0" xfId="0" applyNumberFormat="1" applyFont="1" applyAlignment="1">
      <alignment horizontal="center" vertical="center"/>
    </xf>
    <xf numFmtId="43" fontId="576" fillId="0" borderId="0" xfId="0" applyNumberFormat="1" applyFont="1" applyAlignment="1">
      <alignment horizontal="center" vertical="center"/>
    </xf>
    <xf numFmtId="43" fontId="578" fillId="0" borderId="0" xfId="0" applyNumberFormat="1" applyFont="1" applyAlignment="1">
      <alignment horizontal="center" vertical="center"/>
    </xf>
    <xf numFmtId="43" fontId="580" fillId="0" borderId="0" xfId="0" applyNumberFormat="1" applyFont="1" applyAlignment="1">
      <alignment horizontal="center" vertical="center"/>
    </xf>
    <xf numFmtId="43" fontId="589" fillId="0" borderId="0" xfId="0" applyNumberFormat="1" applyFont="1" applyAlignment="1">
      <alignment horizontal="center" vertical="center"/>
    </xf>
    <xf numFmtId="43" fontId="591" fillId="0" borderId="0" xfId="0" applyNumberFormat="1" applyFont="1" applyAlignment="1">
      <alignment horizontal="center" vertical="center"/>
    </xf>
    <xf numFmtId="43" fontId="593" fillId="0" borderId="0" xfId="0" applyNumberFormat="1" applyFont="1" applyAlignment="1">
      <alignment horizontal="center" vertical="center"/>
    </xf>
    <xf numFmtId="43" fontId="595" fillId="0" borderId="0" xfId="0" applyNumberFormat="1" applyFont="1" applyAlignment="1">
      <alignment horizontal="center" vertical="center"/>
    </xf>
    <xf numFmtId="43" fontId="597" fillId="0" borderId="0" xfId="0" applyNumberFormat="1" applyFont="1" applyAlignment="1">
      <alignment horizontal="center" vertical="center"/>
    </xf>
    <xf numFmtId="43" fontId="599" fillId="0" borderId="0" xfId="0" applyNumberFormat="1" applyFont="1" applyAlignment="1">
      <alignment horizontal="center" vertical="center"/>
    </xf>
    <xf numFmtId="43" fontId="601" fillId="0" borderId="0" xfId="0" applyNumberFormat="1" applyFont="1" applyAlignment="1">
      <alignment horizontal="center" vertical="center"/>
    </xf>
    <xf numFmtId="43" fontId="603" fillId="0" borderId="0" xfId="0" applyNumberFormat="1" applyFont="1" applyAlignment="1">
      <alignment horizontal="center" vertical="center"/>
    </xf>
    <xf numFmtId="43" fontId="605" fillId="0" borderId="0" xfId="0" applyNumberFormat="1" applyFont="1" applyAlignment="1">
      <alignment horizontal="center" vertical="center"/>
    </xf>
    <xf numFmtId="43" fontId="607" fillId="0" borderId="0" xfId="0" applyNumberFormat="1" applyFont="1" applyAlignment="1">
      <alignment horizontal="center" vertical="center"/>
    </xf>
    <xf numFmtId="43" fontId="616" fillId="0" borderId="0" xfId="0" applyNumberFormat="1" applyFont="1" applyAlignment="1">
      <alignment horizontal="center" vertical="center"/>
    </xf>
    <xf numFmtId="43" fontId="618" fillId="0" borderId="0" xfId="0" applyNumberFormat="1" applyFont="1" applyAlignment="1">
      <alignment horizontal="center" vertical="center"/>
    </xf>
    <xf numFmtId="43" fontId="620" fillId="0" borderId="0" xfId="0" applyNumberFormat="1" applyFont="1" applyAlignment="1">
      <alignment horizontal="center" vertical="center"/>
    </xf>
    <xf numFmtId="43" fontId="622" fillId="0" borderId="0" xfId="0" applyNumberFormat="1" applyFont="1" applyAlignment="1">
      <alignment horizontal="center" vertical="center"/>
    </xf>
    <xf numFmtId="43" fontId="624" fillId="0" borderId="0" xfId="0" applyNumberFormat="1" applyFont="1" applyAlignment="1">
      <alignment horizontal="center" vertical="center"/>
    </xf>
    <xf numFmtId="43" fontId="626" fillId="0" borderId="0" xfId="0" applyNumberFormat="1" applyFont="1" applyAlignment="1">
      <alignment horizontal="center" vertical="center"/>
    </xf>
    <xf numFmtId="43" fontId="628" fillId="0" borderId="0" xfId="0" applyNumberFormat="1" applyFont="1" applyAlignment="1">
      <alignment horizontal="center" vertical="center"/>
    </xf>
    <xf numFmtId="43" fontId="630" fillId="0" borderId="0" xfId="0" applyNumberFormat="1" applyFont="1" applyAlignment="1">
      <alignment horizontal="center" vertical="center"/>
    </xf>
    <xf numFmtId="43" fontId="632" fillId="0" borderId="0" xfId="0" applyNumberFormat="1" applyFont="1" applyAlignment="1">
      <alignment horizontal="center" vertical="center"/>
    </xf>
    <xf numFmtId="43" fontId="634" fillId="0" borderId="0" xfId="0" applyNumberFormat="1" applyFont="1" applyAlignment="1">
      <alignment horizontal="center" vertical="center"/>
    </xf>
    <xf numFmtId="43" fontId="644" fillId="0" borderId="0" xfId="0" applyNumberFormat="1" applyFont="1" applyAlignment="1">
      <alignment horizontal="center" vertical="center"/>
    </xf>
    <xf numFmtId="43" fontId="646" fillId="0" borderId="0" xfId="0" applyNumberFormat="1" applyFont="1" applyAlignment="1">
      <alignment horizontal="center" vertical="center"/>
    </xf>
    <xf numFmtId="43" fontId="648" fillId="0" borderId="0" xfId="0" applyNumberFormat="1" applyFont="1" applyAlignment="1">
      <alignment horizontal="center" vertical="center"/>
    </xf>
    <xf numFmtId="43" fontId="650" fillId="0" borderId="0" xfId="0" applyNumberFormat="1" applyFont="1" applyAlignment="1">
      <alignment horizontal="center" vertical="center"/>
    </xf>
    <xf numFmtId="43" fontId="652" fillId="0" borderId="0" xfId="0" applyNumberFormat="1" applyFont="1" applyAlignment="1">
      <alignment horizontal="center" vertical="center"/>
    </xf>
    <xf numFmtId="43" fontId="654" fillId="0" borderId="0" xfId="0" applyNumberFormat="1" applyFont="1" applyAlignment="1">
      <alignment horizontal="center" vertical="center"/>
    </xf>
    <xf numFmtId="43" fontId="656" fillId="0" borderId="0" xfId="0" applyNumberFormat="1" applyFont="1" applyAlignment="1">
      <alignment horizontal="center" vertical="center"/>
    </xf>
    <xf numFmtId="43" fontId="658" fillId="0" borderId="0" xfId="0" applyNumberFormat="1" applyFont="1" applyAlignment="1">
      <alignment horizontal="center" vertical="center"/>
    </xf>
    <xf numFmtId="43" fontId="660" fillId="0" borderId="0" xfId="0" applyNumberFormat="1" applyFont="1" applyAlignment="1">
      <alignment horizontal="center" vertical="center"/>
    </xf>
    <xf numFmtId="43" fontId="662" fillId="0" borderId="0" xfId="0" applyNumberFormat="1" applyFont="1" applyAlignment="1">
      <alignment horizontal="center" vertical="center"/>
    </xf>
    <xf numFmtId="43" fontId="671" fillId="0" borderId="0" xfId="0" applyNumberFormat="1" applyFont="1" applyAlignment="1">
      <alignment horizontal="center" vertical="center"/>
    </xf>
    <xf numFmtId="43" fontId="673" fillId="0" borderId="0" xfId="0" applyNumberFormat="1" applyFont="1" applyAlignment="1">
      <alignment horizontal="center" vertical="center"/>
    </xf>
    <xf numFmtId="43" fontId="675" fillId="0" borderId="0" xfId="0" applyNumberFormat="1" applyFont="1" applyAlignment="1">
      <alignment horizontal="center" vertical="center"/>
    </xf>
    <xf numFmtId="43" fontId="677" fillId="0" borderId="0" xfId="0" applyNumberFormat="1" applyFont="1" applyAlignment="1">
      <alignment horizontal="center" vertical="center"/>
    </xf>
    <xf numFmtId="43" fontId="679" fillId="0" borderId="0" xfId="0" applyNumberFormat="1" applyFont="1" applyAlignment="1">
      <alignment horizontal="center" vertical="center"/>
    </xf>
    <xf numFmtId="43" fontId="681" fillId="0" borderId="0" xfId="0" applyNumberFormat="1" applyFont="1" applyAlignment="1">
      <alignment horizontal="center" vertical="center"/>
    </xf>
    <xf numFmtId="43" fontId="683" fillId="0" borderId="0" xfId="0" applyNumberFormat="1" applyFont="1" applyAlignment="1">
      <alignment horizontal="center" vertical="center"/>
    </xf>
    <xf numFmtId="43" fontId="685" fillId="0" borderId="0" xfId="0" applyNumberFormat="1" applyFont="1" applyAlignment="1">
      <alignment horizontal="center" vertical="center"/>
    </xf>
    <xf numFmtId="43" fontId="687" fillId="0" borderId="0" xfId="0" applyNumberFormat="1" applyFont="1" applyAlignment="1">
      <alignment horizontal="center" vertical="center"/>
    </xf>
    <xf numFmtId="43" fontId="689" fillId="0" borderId="0" xfId="0" applyNumberFormat="1" applyFont="1" applyAlignment="1">
      <alignment horizontal="center" vertical="center"/>
    </xf>
    <xf numFmtId="43" fontId="698" fillId="0" borderId="0" xfId="0" applyNumberFormat="1" applyFont="1" applyAlignment="1">
      <alignment horizontal="center" vertical="center"/>
    </xf>
    <xf numFmtId="43" fontId="700" fillId="0" borderId="0" xfId="0" applyNumberFormat="1" applyFont="1" applyAlignment="1">
      <alignment horizontal="center" vertical="center"/>
    </xf>
    <xf numFmtId="43" fontId="702" fillId="0" borderId="0" xfId="0" applyNumberFormat="1" applyFont="1" applyAlignment="1">
      <alignment horizontal="center" vertical="center"/>
    </xf>
    <xf numFmtId="43" fontId="704" fillId="0" borderId="0" xfId="0" applyNumberFormat="1" applyFont="1" applyAlignment="1">
      <alignment horizontal="center" vertical="center"/>
    </xf>
    <xf numFmtId="43" fontId="706" fillId="0" borderId="0" xfId="0" applyNumberFormat="1" applyFont="1" applyAlignment="1">
      <alignment horizontal="center" vertical="center"/>
    </xf>
    <xf numFmtId="43" fontId="708" fillId="0" borderId="0" xfId="0" applyNumberFormat="1" applyFont="1" applyAlignment="1">
      <alignment horizontal="center" vertical="center"/>
    </xf>
    <xf numFmtId="43" fontId="710" fillId="0" borderId="0" xfId="0" applyNumberFormat="1" applyFont="1" applyAlignment="1">
      <alignment horizontal="center" vertical="center"/>
    </xf>
    <xf numFmtId="43" fontId="712" fillId="0" borderId="0" xfId="0" applyNumberFormat="1" applyFont="1" applyAlignment="1">
      <alignment horizontal="center" vertical="center"/>
    </xf>
    <xf numFmtId="43" fontId="714" fillId="0" borderId="0" xfId="0" applyNumberFormat="1" applyFont="1" applyAlignment="1">
      <alignment horizontal="center" vertical="center"/>
    </xf>
    <xf numFmtId="43" fontId="716" fillId="0" borderId="0" xfId="0" applyNumberFormat="1" applyFont="1" applyAlignment="1">
      <alignment horizontal="center" vertical="center"/>
    </xf>
    <xf numFmtId="43" fontId="725" fillId="0" borderId="0" xfId="0" applyNumberFormat="1" applyFont="1" applyAlignment="1">
      <alignment horizontal="center" vertical="center"/>
    </xf>
    <xf numFmtId="43" fontId="727" fillId="0" borderId="0" xfId="0" applyNumberFormat="1" applyFont="1" applyAlignment="1">
      <alignment horizontal="center" vertical="center"/>
    </xf>
    <xf numFmtId="43" fontId="729" fillId="0" borderId="0" xfId="0" applyNumberFormat="1" applyFont="1" applyAlignment="1">
      <alignment horizontal="center" vertical="center"/>
    </xf>
    <xf numFmtId="43" fontId="731" fillId="0" borderId="0" xfId="0" applyNumberFormat="1" applyFont="1" applyAlignment="1">
      <alignment horizontal="center" vertical="center"/>
    </xf>
    <xf numFmtId="43" fontId="733" fillId="0" borderId="0" xfId="0" applyNumberFormat="1" applyFont="1" applyAlignment="1">
      <alignment horizontal="center" vertical="center"/>
    </xf>
    <xf numFmtId="43" fontId="735" fillId="0" borderId="0" xfId="0" applyNumberFormat="1" applyFont="1" applyAlignment="1">
      <alignment horizontal="center" vertical="center"/>
    </xf>
    <xf numFmtId="43" fontId="737" fillId="0" borderId="0" xfId="0" applyNumberFormat="1" applyFont="1" applyAlignment="1">
      <alignment horizontal="center" vertical="center"/>
    </xf>
    <xf numFmtId="43" fontId="739" fillId="0" borderId="0" xfId="0" applyNumberFormat="1" applyFont="1" applyAlignment="1">
      <alignment horizontal="center" vertical="center"/>
    </xf>
    <xf numFmtId="43" fontId="741" fillId="0" borderId="0" xfId="0" applyNumberFormat="1" applyFont="1" applyAlignment="1">
      <alignment horizontal="center" vertical="center"/>
    </xf>
    <xf numFmtId="43" fontId="743" fillId="0" borderId="0" xfId="0" applyNumberFormat="1" applyFont="1" applyAlignment="1">
      <alignment horizontal="center" vertical="center"/>
    </xf>
    <xf numFmtId="43" fontId="752" fillId="0" borderId="0" xfId="0" applyNumberFormat="1" applyFont="1" applyAlignment="1">
      <alignment horizontal="center" vertical="center"/>
    </xf>
    <xf numFmtId="43" fontId="754" fillId="0" borderId="0" xfId="0" applyNumberFormat="1" applyFont="1" applyAlignment="1">
      <alignment horizontal="center" vertical="center"/>
    </xf>
    <xf numFmtId="43" fontId="756" fillId="0" borderId="0" xfId="0" applyNumberFormat="1" applyFont="1" applyAlignment="1">
      <alignment horizontal="center" vertical="center"/>
    </xf>
    <xf numFmtId="43" fontId="758" fillId="0" borderId="0" xfId="0" applyNumberFormat="1" applyFont="1" applyAlignment="1">
      <alignment horizontal="center" vertical="center"/>
    </xf>
    <xf numFmtId="43" fontId="760" fillId="0" borderId="0" xfId="0" applyNumberFormat="1" applyFont="1" applyAlignment="1">
      <alignment horizontal="center" vertical="center"/>
    </xf>
    <xf numFmtId="43" fontId="762" fillId="0" borderId="0" xfId="0" applyNumberFormat="1" applyFont="1" applyAlignment="1">
      <alignment horizontal="center" vertical="center"/>
    </xf>
    <xf numFmtId="43" fontId="764" fillId="0" borderId="0" xfId="0" applyNumberFormat="1" applyFont="1" applyAlignment="1">
      <alignment horizontal="center" vertical="center"/>
    </xf>
    <xf numFmtId="43" fontId="766" fillId="0" borderId="0" xfId="0" applyNumberFormat="1" applyFont="1" applyAlignment="1">
      <alignment horizontal="center" vertical="center"/>
    </xf>
    <xf numFmtId="43" fontId="768" fillId="0" borderId="0" xfId="0" applyNumberFormat="1" applyFont="1" applyAlignment="1">
      <alignment horizontal="center" vertical="center"/>
    </xf>
    <xf numFmtId="43" fontId="770" fillId="0" borderId="0" xfId="0" applyNumberFormat="1" applyFont="1" applyAlignment="1">
      <alignment horizontal="center" vertical="center"/>
    </xf>
    <xf numFmtId="43" fontId="779" fillId="0" borderId="0" xfId="0" applyNumberFormat="1" applyFont="1" applyAlignment="1">
      <alignment horizontal="center" vertical="center"/>
    </xf>
    <xf numFmtId="43" fontId="781" fillId="0" borderId="0" xfId="0" applyNumberFormat="1" applyFont="1" applyAlignment="1">
      <alignment horizontal="center" vertical="center"/>
    </xf>
    <xf numFmtId="43" fontId="783" fillId="0" borderId="0" xfId="0" applyNumberFormat="1" applyFont="1" applyAlignment="1">
      <alignment horizontal="center" vertical="center"/>
    </xf>
    <xf numFmtId="43" fontId="785" fillId="0" borderId="0" xfId="0" applyNumberFormat="1" applyFont="1" applyAlignment="1">
      <alignment horizontal="center" vertical="center"/>
    </xf>
    <xf numFmtId="43" fontId="787" fillId="0" borderId="0" xfId="0" applyNumberFormat="1" applyFont="1" applyAlignment="1">
      <alignment horizontal="center" vertical="center"/>
    </xf>
    <xf numFmtId="43" fontId="789" fillId="0" borderId="0" xfId="0" applyNumberFormat="1" applyFont="1" applyAlignment="1">
      <alignment horizontal="center" vertical="center"/>
    </xf>
    <xf numFmtId="43" fontId="791" fillId="0" borderId="0" xfId="0" applyNumberFormat="1" applyFont="1" applyAlignment="1">
      <alignment horizontal="center" vertical="center"/>
    </xf>
    <xf numFmtId="43" fontId="793" fillId="0" borderId="0" xfId="0" applyNumberFormat="1" applyFont="1" applyAlignment="1">
      <alignment horizontal="center" vertical="center"/>
    </xf>
    <xf numFmtId="43" fontId="795" fillId="0" borderId="0" xfId="0" applyNumberFormat="1" applyFont="1" applyAlignment="1">
      <alignment horizontal="center" vertical="center"/>
    </xf>
    <xf numFmtId="43" fontId="797" fillId="0" borderId="0" xfId="0" applyNumberFormat="1" applyFont="1" applyAlignment="1">
      <alignment horizontal="center" vertical="center"/>
    </xf>
    <xf numFmtId="43" fontId="806" fillId="0" borderId="0" xfId="0" applyNumberFormat="1" applyFont="1" applyAlignment="1">
      <alignment horizontal="center" vertical="center"/>
    </xf>
    <xf numFmtId="43" fontId="808" fillId="0" borderId="0" xfId="0" applyNumberFormat="1" applyFont="1" applyAlignment="1">
      <alignment horizontal="center" vertical="center"/>
    </xf>
    <xf numFmtId="43" fontId="810" fillId="0" borderId="0" xfId="0" applyNumberFormat="1" applyFont="1" applyAlignment="1">
      <alignment horizontal="center" vertical="center"/>
    </xf>
    <xf numFmtId="43" fontId="812" fillId="0" borderId="0" xfId="0" applyNumberFormat="1" applyFont="1" applyAlignment="1">
      <alignment horizontal="center" vertical="center"/>
    </xf>
    <xf numFmtId="43" fontId="814" fillId="0" borderId="0" xfId="0" applyNumberFormat="1" applyFont="1" applyAlignment="1">
      <alignment horizontal="center" vertical="center"/>
    </xf>
    <xf numFmtId="43" fontId="816" fillId="0" borderId="0" xfId="0" applyNumberFormat="1" applyFont="1" applyAlignment="1">
      <alignment horizontal="center" vertical="center"/>
    </xf>
    <xf numFmtId="43" fontId="818" fillId="0" borderId="0" xfId="0" applyNumberFormat="1" applyFont="1" applyAlignment="1">
      <alignment horizontal="center" vertical="center"/>
    </xf>
    <xf numFmtId="43" fontId="820" fillId="0" borderId="0" xfId="0" applyNumberFormat="1" applyFont="1" applyAlignment="1">
      <alignment horizontal="center" vertical="center"/>
    </xf>
    <xf numFmtId="43" fontId="822" fillId="0" borderId="0" xfId="0" applyNumberFormat="1" applyFont="1" applyAlignment="1">
      <alignment horizontal="center" vertical="center"/>
    </xf>
    <xf numFmtId="43" fontId="824" fillId="0" borderId="0" xfId="0" applyNumberFormat="1" applyFont="1" applyAlignment="1">
      <alignment horizontal="center" vertical="center"/>
    </xf>
    <xf numFmtId="43" fontId="833" fillId="0" borderId="0" xfId="0" applyNumberFormat="1" applyFont="1" applyAlignment="1">
      <alignment horizontal="center" vertical="center"/>
    </xf>
    <xf numFmtId="43" fontId="835" fillId="0" borderId="0" xfId="0" applyNumberFormat="1" applyFont="1" applyAlignment="1">
      <alignment horizontal="center" vertical="center"/>
    </xf>
    <xf numFmtId="43" fontId="837" fillId="0" borderId="0" xfId="0" applyNumberFormat="1" applyFont="1" applyAlignment="1">
      <alignment horizontal="center" vertical="center"/>
    </xf>
    <xf numFmtId="43" fontId="839" fillId="0" borderId="0" xfId="0" applyNumberFormat="1" applyFont="1" applyAlignment="1">
      <alignment horizontal="center" vertical="center"/>
    </xf>
    <xf numFmtId="43" fontId="841" fillId="0" borderId="0" xfId="0" applyNumberFormat="1" applyFont="1" applyAlignment="1">
      <alignment horizontal="center" vertical="center"/>
    </xf>
    <xf numFmtId="43" fontId="843" fillId="0" borderId="0" xfId="0" applyNumberFormat="1" applyFont="1" applyAlignment="1">
      <alignment horizontal="center" vertical="center"/>
    </xf>
    <xf numFmtId="43" fontId="845" fillId="0" borderId="0" xfId="0" applyNumberFormat="1" applyFont="1" applyAlignment="1">
      <alignment horizontal="center" vertical="center"/>
    </xf>
    <xf numFmtId="43" fontId="847" fillId="0" borderId="0" xfId="0" applyNumberFormat="1" applyFont="1" applyAlignment="1">
      <alignment horizontal="center" vertical="center"/>
    </xf>
    <xf numFmtId="43" fontId="849" fillId="0" borderId="0" xfId="0" applyNumberFormat="1" applyFont="1" applyAlignment="1">
      <alignment horizontal="center" vertical="center"/>
    </xf>
    <xf numFmtId="43" fontId="851" fillId="0" borderId="0" xfId="0" applyNumberFormat="1" applyFont="1" applyAlignment="1">
      <alignment horizontal="center" vertical="center"/>
    </xf>
    <xf numFmtId="43" fontId="861" fillId="0" borderId="0" xfId="0" applyNumberFormat="1" applyFont="1" applyAlignment="1">
      <alignment horizontal="center" vertical="center"/>
    </xf>
    <xf numFmtId="43" fontId="863" fillId="0" borderId="0" xfId="0" applyNumberFormat="1" applyFont="1" applyAlignment="1">
      <alignment horizontal="center" vertical="center"/>
    </xf>
    <xf numFmtId="43" fontId="865" fillId="0" borderId="0" xfId="0" applyNumberFormat="1" applyFont="1" applyAlignment="1">
      <alignment horizontal="center" vertical="center"/>
    </xf>
    <xf numFmtId="43" fontId="867" fillId="0" borderId="0" xfId="0" applyNumberFormat="1" applyFont="1" applyAlignment="1">
      <alignment horizontal="center" vertical="center"/>
    </xf>
    <xf numFmtId="43" fontId="869" fillId="0" borderId="0" xfId="0" applyNumberFormat="1" applyFont="1" applyAlignment="1">
      <alignment horizontal="center" vertical="center"/>
    </xf>
    <xf numFmtId="43" fontId="871" fillId="0" borderId="0" xfId="0" applyNumberFormat="1" applyFont="1" applyAlignment="1">
      <alignment horizontal="center" vertical="center"/>
    </xf>
    <xf numFmtId="43" fontId="873" fillId="0" borderId="0" xfId="0" applyNumberFormat="1" applyFont="1" applyAlignment="1">
      <alignment horizontal="center" vertical="center"/>
    </xf>
    <xf numFmtId="43" fontId="875" fillId="0" borderId="0" xfId="0" applyNumberFormat="1" applyFont="1" applyAlignment="1">
      <alignment horizontal="center" vertical="center"/>
    </xf>
    <xf numFmtId="43" fontId="877" fillId="0" borderId="0" xfId="0" applyNumberFormat="1" applyFont="1" applyAlignment="1">
      <alignment horizontal="center" vertical="center"/>
    </xf>
    <xf numFmtId="43" fontId="879" fillId="0" borderId="0" xfId="0" applyNumberFormat="1" applyFont="1" applyAlignment="1">
      <alignment horizontal="center" vertical="center"/>
    </xf>
    <xf numFmtId="43" fontId="888" fillId="0" borderId="0" xfId="0" applyNumberFormat="1" applyFont="1" applyAlignment="1">
      <alignment horizontal="center" vertical="center"/>
    </xf>
    <xf numFmtId="43" fontId="890" fillId="0" borderId="0" xfId="0" applyNumberFormat="1" applyFont="1" applyAlignment="1">
      <alignment horizontal="center" vertical="center"/>
    </xf>
    <xf numFmtId="43" fontId="892" fillId="0" borderId="0" xfId="0" applyNumberFormat="1" applyFont="1" applyAlignment="1">
      <alignment horizontal="center" vertical="center"/>
    </xf>
    <xf numFmtId="43" fontId="894" fillId="0" borderId="0" xfId="0" applyNumberFormat="1" applyFont="1" applyAlignment="1">
      <alignment horizontal="center" vertical="center"/>
    </xf>
    <xf numFmtId="43" fontId="896" fillId="0" borderId="0" xfId="0" applyNumberFormat="1" applyFont="1" applyAlignment="1">
      <alignment horizontal="center" vertical="center"/>
    </xf>
    <xf numFmtId="43" fontId="898" fillId="0" borderId="0" xfId="0" applyNumberFormat="1" applyFont="1" applyAlignment="1">
      <alignment horizontal="center" vertical="center"/>
    </xf>
    <xf numFmtId="43" fontId="900" fillId="0" borderId="0" xfId="0" applyNumberFormat="1" applyFont="1" applyAlignment="1">
      <alignment horizontal="center" vertical="center"/>
    </xf>
    <xf numFmtId="43" fontId="902" fillId="0" borderId="0" xfId="0" applyNumberFormat="1" applyFont="1" applyAlignment="1">
      <alignment horizontal="center" vertical="center"/>
    </xf>
    <xf numFmtId="43" fontId="904" fillId="0" borderId="0" xfId="0" applyNumberFormat="1" applyFont="1" applyAlignment="1">
      <alignment horizontal="center" vertical="center"/>
    </xf>
    <xf numFmtId="43" fontId="906" fillId="0" borderId="0" xfId="0" applyNumberFormat="1" applyFont="1" applyAlignment="1">
      <alignment horizontal="center" vertical="center"/>
    </xf>
    <xf numFmtId="43" fontId="915" fillId="0" borderId="0" xfId="0" applyNumberFormat="1" applyFont="1" applyAlignment="1">
      <alignment horizontal="center" vertical="center"/>
    </xf>
    <xf numFmtId="43" fontId="917" fillId="0" borderId="0" xfId="0" applyNumberFormat="1" applyFont="1" applyAlignment="1">
      <alignment horizontal="center" vertical="center"/>
    </xf>
    <xf numFmtId="43" fontId="919" fillId="0" borderId="0" xfId="0" applyNumberFormat="1" applyFont="1" applyAlignment="1">
      <alignment horizontal="center" vertical="center"/>
    </xf>
    <xf numFmtId="43" fontId="921" fillId="0" borderId="0" xfId="0" applyNumberFormat="1" applyFont="1" applyAlignment="1">
      <alignment horizontal="center" vertical="center"/>
    </xf>
    <xf numFmtId="43" fontId="923" fillId="0" borderId="0" xfId="0" applyNumberFormat="1" applyFont="1" applyAlignment="1">
      <alignment horizontal="center" vertical="center"/>
    </xf>
    <xf numFmtId="43" fontId="925" fillId="0" borderId="0" xfId="0" applyNumberFormat="1" applyFont="1" applyAlignment="1">
      <alignment horizontal="center" vertical="center"/>
    </xf>
    <xf numFmtId="43" fontId="927" fillId="0" borderId="0" xfId="0" applyNumberFormat="1" applyFont="1" applyAlignment="1">
      <alignment horizontal="center" vertical="center"/>
    </xf>
    <xf numFmtId="43" fontId="929" fillId="0" borderId="0" xfId="0" applyNumberFormat="1" applyFont="1" applyAlignment="1">
      <alignment horizontal="center" vertical="center"/>
    </xf>
    <xf numFmtId="43" fontId="931" fillId="0" borderId="0" xfId="0" applyNumberFormat="1" applyFont="1" applyAlignment="1">
      <alignment horizontal="center" vertical="center"/>
    </xf>
    <xf numFmtId="43" fontId="933" fillId="0" borderId="0" xfId="0" applyNumberFormat="1" applyFont="1" applyAlignment="1">
      <alignment horizontal="center" vertical="center"/>
    </xf>
    <xf numFmtId="43" fontId="942" fillId="0" borderId="0" xfId="0" applyNumberFormat="1" applyFont="1" applyAlignment="1">
      <alignment horizontal="center" vertical="center"/>
    </xf>
    <xf numFmtId="43" fontId="944" fillId="0" borderId="0" xfId="0" applyNumberFormat="1" applyFont="1" applyAlignment="1">
      <alignment horizontal="center" vertical="center"/>
    </xf>
    <xf numFmtId="43" fontId="946" fillId="0" borderId="0" xfId="0" applyNumberFormat="1" applyFont="1" applyAlignment="1">
      <alignment horizontal="center" vertical="center"/>
    </xf>
    <xf numFmtId="43" fontId="948" fillId="0" borderId="0" xfId="0" applyNumberFormat="1" applyFont="1" applyAlignment="1">
      <alignment horizontal="center" vertical="center"/>
    </xf>
    <xf numFmtId="43" fontId="950" fillId="0" borderId="0" xfId="0" applyNumberFormat="1" applyFont="1" applyAlignment="1">
      <alignment horizontal="center" vertical="center"/>
    </xf>
    <xf numFmtId="43" fontId="952" fillId="0" borderId="0" xfId="0" applyNumberFormat="1" applyFont="1" applyAlignment="1">
      <alignment horizontal="center" vertical="center"/>
    </xf>
    <xf numFmtId="43" fontId="954" fillId="0" borderId="0" xfId="0" applyNumberFormat="1" applyFont="1" applyAlignment="1">
      <alignment horizontal="center" vertical="center"/>
    </xf>
    <xf numFmtId="43" fontId="956" fillId="0" borderId="0" xfId="0" applyNumberFormat="1" applyFont="1" applyAlignment="1">
      <alignment horizontal="center" vertical="center"/>
    </xf>
    <xf numFmtId="43" fontId="958" fillId="0" borderId="0" xfId="0" applyNumberFormat="1" applyFont="1" applyAlignment="1">
      <alignment horizontal="center" vertical="center"/>
    </xf>
    <xf numFmtId="43" fontId="960" fillId="0" borderId="0" xfId="0" applyNumberFormat="1" applyFont="1" applyAlignment="1">
      <alignment horizontal="center" vertical="center"/>
    </xf>
    <xf numFmtId="43" fontId="969" fillId="0" borderId="0" xfId="0" applyNumberFormat="1" applyFont="1" applyAlignment="1">
      <alignment horizontal="center" vertical="center"/>
    </xf>
    <xf numFmtId="43" fontId="971" fillId="0" borderId="0" xfId="0" applyNumberFormat="1" applyFont="1" applyAlignment="1">
      <alignment horizontal="center" vertical="center"/>
    </xf>
    <xf numFmtId="43" fontId="973" fillId="0" borderId="0" xfId="0" applyNumberFormat="1" applyFont="1" applyAlignment="1">
      <alignment horizontal="center" vertical="center"/>
    </xf>
    <xf numFmtId="43" fontId="975" fillId="0" borderId="0" xfId="0" applyNumberFormat="1" applyFont="1" applyAlignment="1">
      <alignment horizontal="center" vertical="center"/>
    </xf>
    <xf numFmtId="43" fontId="977" fillId="0" borderId="0" xfId="0" applyNumberFormat="1" applyFont="1" applyAlignment="1">
      <alignment horizontal="center" vertical="center"/>
    </xf>
    <xf numFmtId="43" fontId="979" fillId="0" borderId="0" xfId="0" applyNumberFormat="1" applyFont="1" applyAlignment="1">
      <alignment horizontal="center" vertical="center"/>
    </xf>
    <xf numFmtId="43" fontId="981" fillId="0" borderId="0" xfId="0" applyNumberFormat="1" applyFont="1" applyAlignment="1">
      <alignment horizontal="center" vertical="center"/>
    </xf>
    <xf numFmtId="43" fontId="983" fillId="0" borderId="0" xfId="0" applyNumberFormat="1" applyFont="1" applyAlignment="1">
      <alignment horizontal="center" vertical="center"/>
    </xf>
    <xf numFmtId="43" fontId="985" fillId="0" borderId="0" xfId="0" applyNumberFormat="1" applyFont="1" applyAlignment="1">
      <alignment horizontal="center" vertical="center"/>
    </xf>
    <xf numFmtId="43" fontId="987" fillId="0" borderId="0" xfId="0" applyNumberFormat="1" applyFont="1" applyAlignment="1">
      <alignment horizontal="center" vertical="center"/>
    </xf>
    <xf numFmtId="43" fontId="996" fillId="0" borderId="0" xfId="0" applyNumberFormat="1" applyFont="1" applyAlignment="1">
      <alignment horizontal="center" vertical="center"/>
    </xf>
    <xf numFmtId="43" fontId="998" fillId="0" borderId="0" xfId="0" applyNumberFormat="1" applyFont="1" applyAlignment="1">
      <alignment horizontal="center" vertical="center"/>
    </xf>
    <xf numFmtId="43" fontId="1000" fillId="0" borderId="0" xfId="0" applyNumberFormat="1" applyFont="1" applyAlignment="1">
      <alignment horizontal="center" vertical="center"/>
    </xf>
    <xf numFmtId="43" fontId="1002" fillId="0" borderId="0" xfId="0" applyNumberFormat="1" applyFont="1" applyAlignment="1">
      <alignment horizontal="center" vertical="center"/>
    </xf>
    <xf numFmtId="43" fontId="1004" fillId="0" borderId="0" xfId="0" applyNumberFormat="1" applyFont="1" applyAlignment="1">
      <alignment horizontal="center" vertical="center"/>
    </xf>
    <xf numFmtId="43" fontId="1006" fillId="0" borderId="0" xfId="0" applyNumberFormat="1" applyFont="1" applyAlignment="1">
      <alignment horizontal="center" vertical="center"/>
    </xf>
    <xf numFmtId="43" fontId="1008" fillId="0" borderId="0" xfId="0" applyNumberFormat="1" applyFont="1" applyAlignment="1">
      <alignment horizontal="center" vertical="center"/>
    </xf>
    <xf numFmtId="43" fontId="1010" fillId="0" borderId="0" xfId="0" applyNumberFormat="1" applyFont="1" applyAlignment="1">
      <alignment horizontal="center" vertical="center"/>
    </xf>
    <xf numFmtId="43" fontId="1012" fillId="0" borderId="0" xfId="0" applyNumberFormat="1" applyFont="1" applyAlignment="1">
      <alignment horizontal="center" vertical="center"/>
    </xf>
    <xf numFmtId="43" fontId="1014" fillId="0" borderId="0" xfId="0" applyNumberFormat="1" applyFont="1" applyAlignment="1">
      <alignment horizontal="center" vertical="center"/>
    </xf>
    <xf numFmtId="43" fontId="1024" fillId="0" borderId="0" xfId="0" applyNumberFormat="1" applyFont="1" applyAlignment="1">
      <alignment horizontal="center" vertical="center"/>
    </xf>
    <xf numFmtId="43" fontId="1026" fillId="0" borderId="0" xfId="0" applyNumberFormat="1" applyFont="1" applyAlignment="1">
      <alignment horizontal="center" vertical="center"/>
    </xf>
    <xf numFmtId="43" fontId="1028" fillId="0" borderId="0" xfId="0" applyNumberFormat="1" applyFont="1" applyAlignment="1">
      <alignment horizontal="center" vertical="center"/>
    </xf>
    <xf numFmtId="43" fontId="1030" fillId="0" borderId="0" xfId="0" applyNumberFormat="1" applyFont="1" applyAlignment="1">
      <alignment horizontal="center" vertical="center"/>
    </xf>
    <xf numFmtId="43" fontId="1032" fillId="0" borderId="0" xfId="0" applyNumberFormat="1" applyFont="1" applyAlignment="1">
      <alignment horizontal="center" vertical="center"/>
    </xf>
    <xf numFmtId="43" fontId="1034" fillId="0" borderId="0" xfId="0" applyNumberFormat="1" applyFont="1" applyAlignment="1">
      <alignment horizontal="center" vertical="center"/>
    </xf>
    <xf numFmtId="43" fontId="1036" fillId="0" borderId="0" xfId="0" applyNumberFormat="1" applyFont="1" applyAlignment="1">
      <alignment horizontal="center" vertical="center"/>
    </xf>
    <xf numFmtId="43" fontId="1038" fillId="0" borderId="0" xfId="0" applyNumberFormat="1" applyFont="1" applyAlignment="1">
      <alignment horizontal="center" vertical="center"/>
    </xf>
    <xf numFmtId="43" fontId="1040" fillId="0" borderId="0" xfId="0" applyNumberFormat="1" applyFont="1" applyAlignment="1">
      <alignment horizontal="center" vertical="center"/>
    </xf>
    <xf numFmtId="43" fontId="1042" fillId="0" borderId="0" xfId="0" applyNumberFormat="1" applyFont="1" applyAlignment="1">
      <alignment horizontal="center" vertical="center"/>
    </xf>
    <xf numFmtId="43" fontId="1051" fillId="0" borderId="0" xfId="0" applyNumberFormat="1" applyFont="1" applyAlignment="1">
      <alignment horizontal="center" vertical="center"/>
    </xf>
    <xf numFmtId="43" fontId="1053" fillId="0" borderId="0" xfId="0" applyNumberFormat="1" applyFont="1" applyAlignment="1">
      <alignment horizontal="center" vertical="center"/>
    </xf>
    <xf numFmtId="43" fontId="1055" fillId="0" borderId="0" xfId="0" applyNumberFormat="1" applyFont="1" applyAlignment="1">
      <alignment horizontal="center" vertical="center"/>
    </xf>
    <xf numFmtId="43" fontId="1057" fillId="0" borderId="0" xfId="0" applyNumberFormat="1" applyFont="1" applyAlignment="1">
      <alignment horizontal="center" vertical="center"/>
    </xf>
    <xf numFmtId="43" fontId="1059" fillId="0" borderId="0" xfId="0" applyNumberFormat="1" applyFont="1" applyAlignment="1">
      <alignment horizontal="center" vertical="center"/>
    </xf>
    <xf numFmtId="43" fontId="1061" fillId="0" borderId="0" xfId="0" applyNumberFormat="1" applyFont="1" applyAlignment="1">
      <alignment horizontal="center" vertical="center"/>
    </xf>
    <xf numFmtId="43" fontId="1063" fillId="0" borderId="0" xfId="0" applyNumberFormat="1" applyFont="1" applyAlignment="1">
      <alignment horizontal="center" vertical="center"/>
    </xf>
    <xf numFmtId="43" fontId="1065" fillId="0" borderId="0" xfId="0" applyNumberFormat="1" applyFont="1" applyAlignment="1">
      <alignment horizontal="center" vertical="center"/>
    </xf>
    <xf numFmtId="43" fontId="1067" fillId="0" borderId="0" xfId="0" applyNumberFormat="1" applyFont="1" applyAlignment="1">
      <alignment horizontal="center" vertical="center"/>
    </xf>
    <xf numFmtId="43" fontId="1069" fillId="0" borderId="0" xfId="0" applyNumberFormat="1" applyFont="1" applyAlignment="1">
      <alignment horizontal="center" vertical="center"/>
    </xf>
    <xf numFmtId="43" fontId="1078" fillId="0" borderId="0" xfId="0" applyNumberFormat="1" applyFont="1" applyAlignment="1">
      <alignment horizontal="center" vertical="center"/>
    </xf>
    <xf numFmtId="43" fontId="1080" fillId="0" borderId="0" xfId="0" applyNumberFormat="1" applyFont="1" applyAlignment="1">
      <alignment horizontal="center" vertical="center"/>
    </xf>
    <xf numFmtId="43" fontId="1082" fillId="0" borderId="0" xfId="0" applyNumberFormat="1" applyFont="1" applyAlignment="1">
      <alignment horizontal="center" vertical="center"/>
    </xf>
    <xf numFmtId="43" fontId="1084" fillId="0" borderId="0" xfId="0" applyNumberFormat="1" applyFont="1" applyAlignment="1">
      <alignment horizontal="center" vertical="center"/>
    </xf>
    <xf numFmtId="43" fontId="1086" fillId="0" borderId="0" xfId="0" applyNumberFormat="1" applyFont="1" applyAlignment="1">
      <alignment horizontal="center" vertical="center"/>
    </xf>
    <xf numFmtId="43" fontId="1088" fillId="0" borderId="0" xfId="0" applyNumberFormat="1" applyFont="1" applyAlignment="1">
      <alignment horizontal="center" vertical="center"/>
    </xf>
    <xf numFmtId="43" fontId="1090" fillId="0" borderId="0" xfId="0" applyNumberFormat="1" applyFont="1" applyAlignment="1">
      <alignment horizontal="center" vertical="center"/>
    </xf>
    <xf numFmtId="43" fontId="1092" fillId="0" borderId="0" xfId="0" applyNumberFormat="1" applyFont="1" applyAlignment="1">
      <alignment horizontal="center" vertical="center"/>
    </xf>
    <xf numFmtId="43" fontId="1094" fillId="0" borderId="0" xfId="0" applyNumberFormat="1" applyFont="1" applyAlignment="1">
      <alignment horizontal="center" vertical="center"/>
    </xf>
    <xf numFmtId="43" fontId="1096" fillId="0" borderId="0" xfId="0" applyNumberFormat="1" applyFont="1" applyAlignment="1">
      <alignment horizontal="center" vertical="center"/>
    </xf>
    <xf numFmtId="43" fontId="1105" fillId="0" borderId="0" xfId="0" applyNumberFormat="1" applyFont="1" applyAlignment="1">
      <alignment horizontal="center" vertical="center"/>
    </xf>
    <xf numFmtId="43" fontId="1107" fillId="0" borderId="0" xfId="0" applyNumberFormat="1" applyFont="1" applyAlignment="1">
      <alignment horizontal="center" vertical="center"/>
    </xf>
    <xf numFmtId="43" fontId="1109" fillId="0" borderId="0" xfId="0" applyNumberFormat="1" applyFont="1" applyAlignment="1">
      <alignment horizontal="center" vertical="center"/>
    </xf>
    <xf numFmtId="43" fontId="1111" fillId="0" borderId="0" xfId="0" applyNumberFormat="1" applyFont="1" applyAlignment="1">
      <alignment horizontal="center" vertical="center"/>
    </xf>
    <xf numFmtId="43" fontId="1113" fillId="0" borderId="0" xfId="0" applyNumberFormat="1" applyFont="1" applyAlignment="1">
      <alignment horizontal="center" vertical="center"/>
    </xf>
    <xf numFmtId="43" fontId="1115" fillId="0" borderId="0" xfId="0" applyNumberFormat="1" applyFont="1" applyAlignment="1">
      <alignment horizontal="center" vertical="center"/>
    </xf>
    <xf numFmtId="43" fontId="1117" fillId="0" borderId="0" xfId="0" applyNumberFormat="1" applyFont="1" applyAlignment="1">
      <alignment horizontal="center" vertical="center"/>
    </xf>
    <xf numFmtId="43" fontId="1119" fillId="0" borderId="0" xfId="0" applyNumberFormat="1" applyFont="1" applyAlignment="1">
      <alignment horizontal="center" vertical="center"/>
    </xf>
    <xf numFmtId="43" fontId="1121" fillId="0" borderId="0" xfId="0" applyNumberFormat="1" applyFont="1" applyAlignment="1">
      <alignment horizontal="center" vertical="center"/>
    </xf>
    <xf numFmtId="43" fontId="1123" fillId="0" borderId="0" xfId="0" applyNumberFormat="1" applyFont="1" applyAlignment="1">
      <alignment horizontal="center" vertical="center"/>
    </xf>
    <xf numFmtId="43" fontId="1132" fillId="0" borderId="0" xfId="0" applyNumberFormat="1" applyFont="1" applyAlignment="1">
      <alignment horizontal="center" vertical="center"/>
    </xf>
    <xf numFmtId="43" fontId="1134" fillId="0" borderId="0" xfId="0" applyNumberFormat="1" applyFont="1" applyAlignment="1">
      <alignment horizontal="center" vertical="center"/>
    </xf>
    <xf numFmtId="43" fontId="1136" fillId="0" borderId="0" xfId="0" applyNumberFormat="1" applyFont="1" applyAlignment="1">
      <alignment horizontal="center" vertical="center"/>
    </xf>
    <xf numFmtId="43" fontId="1138" fillId="0" borderId="0" xfId="0" applyNumberFormat="1" applyFont="1" applyAlignment="1">
      <alignment horizontal="center" vertical="center"/>
    </xf>
    <xf numFmtId="43" fontId="1140" fillId="0" borderId="0" xfId="0" applyNumberFormat="1" applyFont="1" applyAlignment="1">
      <alignment horizontal="center" vertical="center"/>
    </xf>
    <xf numFmtId="43" fontId="1142" fillId="0" borderId="0" xfId="0" applyNumberFormat="1" applyFont="1" applyAlignment="1">
      <alignment horizontal="center" vertical="center"/>
    </xf>
    <xf numFmtId="43" fontId="1144" fillId="0" borderId="0" xfId="0" applyNumberFormat="1" applyFont="1" applyAlignment="1">
      <alignment horizontal="center" vertical="center"/>
    </xf>
    <xf numFmtId="43" fontId="1146" fillId="0" borderId="0" xfId="0" applyNumberFormat="1" applyFont="1" applyAlignment="1">
      <alignment horizontal="center" vertical="center"/>
    </xf>
    <xf numFmtId="43" fontId="1148" fillId="0" borderId="0" xfId="0" applyNumberFormat="1" applyFont="1" applyAlignment="1">
      <alignment horizontal="center" vertical="center"/>
    </xf>
    <xf numFmtId="43" fontId="1150" fillId="0" borderId="0" xfId="0" applyNumberFormat="1" applyFont="1" applyAlignment="1">
      <alignment horizontal="center" vertical="center"/>
    </xf>
    <xf numFmtId="43" fontId="1159" fillId="0" borderId="0" xfId="0" applyNumberFormat="1" applyFont="1" applyAlignment="1">
      <alignment horizontal="center" vertical="center"/>
    </xf>
    <xf numFmtId="43" fontId="1161" fillId="0" borderId="0" xfId="0" applyNumberFormat="1" applyFont="1" applyAlignment="1">
      <alignment horizontal="center" vertical="center"/>
    </xf>
    <xf numFmtId="43" fontId="1163" fillId="0" borderId="0" xfId="0" applyNumberFormat="1" applyFont="1" applyAlignment="1">
      <alignment horizontal="center" vertical="center"/>
    </xf>
    <xf numFmtId="43" fontId="1165" fillId="0" borderId="0" xfId="0" applyNumberFormat="1" applyFont="1" applyAlignment="1">
      <alignment horizontal="center" vertical="center"/>
    </xf>
    <xf numFmtId="43" fontId="1167" fillId="0" borderId="0" xfId="0" applyNumberFormat="1" applyFont="1" applyAlignment="1">
      <alignment horizontal="center" vertical="center"/>
    </xf>
    <xf numFmtId="43" fontId="1169" fillId="0" borderId="0" xfId="0" applyNumberFormat="1" applyFont="1" applyAlignment="1">
      <alignment horizontal="center" vertical="center"/>
    </xf>
    <xf numFmtId="43" fontId="1171" fillId="0" borderId="0" xfId="0" applyNumberFormat="1" applyFont="1" applyAlignment="1">
      <alignment horizontal="center" vertical="center"/>
    </xf>
    <xf numFmtId="43" fontId="1173" fillId="0" borderId="0" xfId="0" applyNumberFormat="1" applyFont="1" applyAlignment="1">
      <alignment horizontal="center" vertical="center"/>
    </xf>
    <xf numFmtId="43" fontId="1175" fillId="0" borderId="0" xfId="0" applyNumberFormat="1" applyFont="1" applyAlignment="1">
      <alignment horizontal="center" vertical="center"/>
    </xf>
    <xf numFmtId="43" fontId="1177" fillId="0" borderId="0" xfId="0" applyNumberFormat="1" applyFont="1" applyAlignment="1">
      <alignment horizontal="center" vertical="center"/>
    </xf>
    <xf numFmtId="43" fontId="1186" fillId="0" borderId="0" xfId="0" applyNumberFormat="1" applyFont="1" applyAlignment="1">
      <alignment horizontal="center" vertical="center"/>
    </xf>
    <xf numFmtId="43" fontId="1188" fillId="0" borderId="0" xfId="0" applyNumberFormat="1" applyFont="1" applyAlignment="1">
      <alignment horizontal="center" vertical="center"/>
    </xf>
    <xf numFmtId="43" fontId="1190" fillId="0" borderId="0" xfId="0" applyNumberFormat="1" applyFont="1" applyAlignment="1">
      <alignment horizontal="center" vertical="center"/>
    </xf>
    <xf numFmtId="43" fontId="1192" fillId="0" borderId="0" xfId="0" applyNumberFormat="1" applyFont="1" applyAlignment="1">
      <alignment horizontal="center" vertical="center"/>
    </xf>
    <xf numFmtId="43" fontId="1194" fillId="0" borderId="0" xfId="0" applyNumberFormat="1" applyFont="1" applyAlignment="1">
      <alignment horizontal="center" vertical="center"/>
    </xf>
    <xf numFmtId="43" fontId="1196" fillId="0" borderId="0" xfId="0" applyNumberFormat="1" applyFont="1" applyAlignment="1">
      <alignment horizontal="center" vertical="center"/>
    </xf>
    <xf numFmtId="43" fontId="1198" fillId="0" borderId="0" xfId="0" applyNumberFormat="1" applyFont="1" applyAlignment="1">
      <alignment horizontal="center" vertical="center"/>
    </xf>
    <xf numFmtId="43" fontId="1200" fillId="0" borderId="0" xfId="0" applyNumberFormat="1" applyFont="1" applyAlignment="1">
      <alignment horizontal="center" vertical="center"/>
    </xf>
    <xf numFmtId="43" fontId="1202" fillId="0" borderId="0" xfId="0" applyNumberFormat="1" applyFont="1" applyAlignment="1">
      <alignment horizontal="center" vertical="center"/>
    </xf>
    <xf numFmtId="43" fontId="1204" fillId="0" borderId="0" xfId="0" applyNumberFormat="1" applyFont="1" applyAlignment="1">
      <alignment horizontal="center" vertical="center"/>
    </xf>
    <xf numFmtId="43" fontId="1213" fillId="0" borderId="0" xfId="0" applyNumberFormat="1" applyFont="1" applyAlignment="1">
      <alignment horizontal="center" vertical="center"/>
    </xf>
    <xf numFmtId="43" fontId="1215" fillId="0" borderId="0" xfId="0" applyNumberFormat="1" applyFont="1" applyAlignment="1">
      <alignment horizontal="center" vertical="center"/>
    </xf>
    <xf numFmtId="43" fontId="1217" fillId="0" borderId="0" xfId="0" applyNumberFormat="1" applyFont="1" applyAlignment="1">
      <alignment horizontal="center" vertical="center"/>
    </xf>
    <xf numFmtId="43" fontId="1219" fillId="0" borderId="0" xfId="0" applyNumberFormat="1" applyFont="1" applyAlignment="1">
      <alignment horizontal="center" vertical="center"/>
    </xf>
    <xf numFmtId="43" fontId="1221" fillId="0" borderId="0" xfId="0" applyNumberFormat="1" applyFont="1" applyAlignment="1">
      <alignment horizontal="center" vertical="center"/>
    </xf>
    <xf numFmtId="43" fontId="1223" fillId="0" borderId="0" xfId="0" applyNumberFormat="1" applyFont="1" applyAlignment="1">
      <alignment horizontal="center" vertical="center"/>
    </xf>
    <xf numFmtId="43" fontId="1225" fillId="0" borderId="0" xfId="0" applyNumberFormat="1" applyFont="1" applyAlignment="1">
      <alignment horizontal="center" vertical="center"/>
    </xf>
    <xf numFmtId="43" fontId="1227" fillId="0" borderId="0" xfId="0" applyNumberFormat="1" applyFont="1" applyAlignment="1">
      <alignment horizontal="center" vertical="center"/>
    </xf>
    <xf numFmtId="43" fontId="1229" fillId="0" borderId="0" xfId="0" applyNumberFormat="1" applyFont="1" applyAlignment="1">
      <alignment horizontal="center" vertical="center"/>
    </xf>
    <xf numFmtId="43" fontId="1231" fillId="0" borderId="0" xfId="0" applyNumberFormat="1" applyFont="1" applyAlignment="1">
      <alignment horizontal="center" vertical="center"/>
    </xf>
    <xf numFmtId="43" fontId="1240" fillId="0" borderId="0" xfId="0" applyNumberFormat="1" applyFont="1" applyAlignment="1">
      <alignment horizontal="center" vertical="center"/>
    </xf>
    <xf numFmtId="43" fontId="1242" fillId="0" borderId="0" xfId="0" applyNumberFormat="1" applyFont="1" applyAlignment="1">
      <alignment horizontal="center" vertical="center"/>
    </xf>
    <xf numFmtId="43" fontId="1244" fillId="0" borderId="0" xfId="0" applyNumberFormat="1" applyFont="1" applyAlignment="1">
      <alignment horizontal="center" vertical="center"/>
    </xf>
    <xf numFmtId="43" fontId="1246" fillId="0" borderId="0" xfId="0" applyNumberFormat="1" applyFont="1" applyAlignment="1">
      <alignment horizontal="center" vertical="center"/>
    </xf>
    <xf numFmtId="43" fontId="1248" fillId="0" borderId="0" xfId="0" applyNumberFormat="1" applyFont="1" applyAlignment="1">
      <alignment horizontal="center" vertical="center"/>
    </xf>
    <xf numFmtId="43" fontId="1250" fillId="0" borderId="0" xfId="0" applyNumberFormat="1" applyFont="1" applyAlignment="1">
      <alignment horizontal="center" vertical="center"/>
    </xf>
    <xf numFmtId="43" fontId="1252" fillId="0" borderId="0" xfId="0" applyNumberFormat="1" applyFont="1" applyAlignment="1">
      <alignment horizontal="center" vertical="center"/>
    </xf>
    <xf numFmtId="43" fontId="1254" fillId="0" borderId="0" xfId="0" applyNumberFormat="1" applyFont="1" applyAlignment="1">
      <alignment horizontal="center" vertical="center"/>
    </xf>
    <xf numFmtId="43" fontId="1256" fillId="0" borderId="0" xfId="0" applyNumberFormat="1" applyFont="1" applyAlignment="1">
      <alignment horizontal="center" vertical="center"/>
    </xf>
    <xf numFmtId="43" fontId="1258" fillId="0" borderId="0" xfId="0" applyNumberFormat="1" applyFont="1" applyAlignment="1">
      <alignment horizontal="center" vertical="center"/>
    </xf>
    <xf numFmtId="43" fontId="1267" fillId="0" borderId="0" xfId="0" applyNumberFormat="1" applyFont="1" applyAlignment="1">
      <alignment horizontal="center" vertical="center"/>
    </xf>
    <xf numFmtId="43" fontId="1269" fillId="0" borderId="0" xfId="0" applyNumberFormat="1" applyFont="1" applyAlignment="1">
      <alignment horizontal="center" vertical="center"/>
    </xf>
    <xf numFmtId="43" fontId="1271" fillId="0" borderId="0" xfId="0" applyNumberFormat="1" applyFont="1" applyAlignment="1">
      <alignment horizontal="center" vertical="center"/>
    </xf>
    <xf numFmtId="43" fontId="1273" fillId="0" borderId="0" xfId="0" applyNumberFormat="1" applyFont="1" applyAlignment="1">
      <alignment horizontal="center" vertical="center"/>
    </xf>
    <xf numFmtId="43" fontId="1275" fillId="0" borderId="0" xfId="0" applyNumberFormat="1" applyFont="1" applyAlignment="1">
      <alignment horizontal="center" vertical="center"/>
    </xf>
    <xf numFmtId="43" fontId="1277" fillId="0" borderId="0" xfId="0" applyNumberFormat="1" applyFont="1" applyAlignment="1">
      <alignment horizontal="center" vertical="center"/>
    </xf>
    <xf numFmtId="43" fontId="1279" fillId="0" borderId="0" xfId="0" applyNumberFormat="1" applyFont="1" applyAlignment="1">
      <alignment horizontal="center" vertical="center"/>
    </xf>
    <xf numFmtId="43" fontId="1281" fillId="0" borderId="0" xfId="0" applyNumberFormat="1" applyFont="1" applyAlignment="1">
      <alignment horizontal="center" vertical="center"/>
    </xf>
    <xf numFmtId="43" fontId="1283" fillId="0" borderId="0" xfId="0" applyNumberFormat="1" applyFont="1" applyAlignment="1">
      <alignment horizontal="center" vertical="center"/>
    </xf>
    <xf numFmtId="43" fontId="1285" fillId="0" borderId="0" xfId="0" applyNumberFormat="1" applyFont="1" applyAlignment="1">
      <alignment horizontal="center" vertical="center"/>
    </xf>
    <xf numFmtId="43" fontId="1294" fillId="0" borderId="0" xfId="0" applyNumberFormat="1" applyFont="1" applyAlignment="1">
      <alignment horizontal="center" vertical="center"/>
    </xf>
    <xf numFmtId="43" fontId="1296" fillId="0" borderId="0" xfId="0" applyNumberFormat="1" applyFont="1" applyAlignment="1">
      <alignment horizontal="center" vertical="center"/>
    </xf>
    <xf numFmtId="43" fontId="1298" fillId="0" borderId="0" xfId="0" applyNumberFormat="1" applyFont="1" applyAlignment="1">
      <alignment horizontal="center" vertical="center"/>
    </xf>
    <xf numFmtId="43" fontId="1300" fillId="0" borderId="0" xfId="0" applyNumberFormat="1" applyFont="1" applyAlignment="1">
      <alignment horizontal="center" vertical="center"/>
    </xf>
    <xf numFmtId="43" fontId="1302" fillId="0" borderId="0" xfId="0" applyNumberFormat="1" applyFont="1" applyAlignment="1">
      <alignment horizontal="center" vertical="center"/>
    </xf>
    <xf numFmtId="43" fontId="1304" fillId="0" borderId="0" xfId="0" applyNumberFormat="1" applyFont="1" applyAlignment="1">
      <alignment horizontal="center" vertical="center"/>
    </xf>
    <xf numFmtId="43" fontId="1306" fillId="0" borderId="0" xfId="0" applyNumberFormat="1" applyFont="1" applyAlignment="1">
      <alignment horizontal="center" vertical="center"/>
    </xf>
    <xf numFmtId="43" fontId="1308" fillId="0" borderId="0" xfId="0" applyNumberFormat="1" applyFont="1" applyAlignment="1">
      <alignment horizontal="center" vertical="center"/>
    </xf>
    <xf numFmtId="43" fontId="1310" fillId="0" borderId="0" xfId="0" applyNumberFormat="1" applyFont="1" applyAlignment="1">
      <alignment horizontal="center" vertical="center"/>
    </xf>
    <xf numFmtId="43" fontId="1312" fillId="0" borderId="0" xfId="0" applyNumberFormat="1" applyFont="1" applyAlignment="1">
      <alignment horizontal="center" vertical="center"/>
    </xf>
    <xf numFmtId="43" fontId="1321" fillId="0" borderId="0" xfId="0" applyNumberFormat="1" applyFont="1" applyAlignment="1">
      <alignment horizontal="center" vertical="center"/>
    </xf>
    <xf numFmtId="43" fontId="1323" fillId="0" borderId="0" xfId="0" applyNumberFormat="1" applyFont="1" applyAlignment="1">
      <alignment horizontal="center" vertical="center"/>
    </xf>
    <xf numFmtId="43" fontId="1325" fillId="0" borderId="0" xfId="0" applyNumberFormat="1" applyFont="1" applyAlignment="1">
      <alignment horizontal="center" vertical="center"/>
    </xf>
    <xf numFmtId="43" fontId="1327" fillId="0" borderId="0" xfId="0" applyNumberFormat="1" applyFont="1" applyAlignment="1">
      <alignment horizontal="center" vertical="center"/>
    </xf>
    <xf numFmtId="43" fontId="1329" fillId="0" borderId="0" xfId="0" applyNumberFormat="1" applyFont="1" applyAlignment="1">
      <alignment horizontal="center" vertical="center"/>
    </xf>
    <xf numFmtId="43" fontId="1331" fillId="0" borderId="0" xfId="0" applyNumberFormat="1" applyFont="1" applyAlignment="1">
      <alignment horizontal="center" vertical="center"/>
    </xf>
    <xf numFmtId="43" fontId="1333" fillId="0" borderId="0" xfId="0" applyNumberFormat="1" applyFont="1" applyAlignment="1">
      <alignment horizontal="center" vertical="center"/>
    </xf>
    <xf numFmtId="43" fontId="1335" fillId="0" borderId="0" xfId="0" applyNumberFormat="1" applyFont="1" applyAlignment="1">
      <alignment horizontal="center" vertical="center"/>
    </xf>
    <xf numFmtId="43" fontId="1337" fillId="0" borderId="0" xfId="0" applyNumberFormat="1" applyFont="1" applyAlignment="1">
      <alignment horizontal="center" vertical="center"/>
    </xf>
    <xf numFmtId="43" fontId="1339" fillId="0" borderId="0" xfId="0" applyNumberFormat="1" applyFont="1" applyAlignment="1">
      <alignment horizontal="center" vertical="center"/>
    </xf>
    <xf numFmtId="43" fontId="1348" fillId="0" borderId="0" xfId="0" applyNumberFormat="1" applyFont="1" applyAlignment="1">
      <alignment horizontal="center" vertical="center"/>
    </xf>
    <xf numFmtId="43" fontId="1350" fillId="0" borderId="0" xfId="0" applyNumberFormat="1" applyFont="1" applyAlignment="1">
      <alignment horizontal="center" vertical="center"/>
    </xf>
    <xf numFmtId="43" fontId="1352" fillId="0" borderId="0" xfId="0" applyNumberFormat="1" applyFont="1" applyAlignment="1">
      <alignment horizontal="center" vertical="center"/>
    </xf>
    <xf numFmtId="43" fontId="1354" fillId="0" borderId="0" xfId="0" applyNumberFormat="1" applyFont="1" applyAlignment="1">
      <alignment horizontal="center" vertical="center"/>
    </xf>
    <xf numFmtId="43" fontId="1356" fillId="0" borderId="0" xfId="0" applyNumberFormat="1" applyFont="1" applyAlignment="1">
      <alignment horizontal="center" vertical="center"/>
    </xf>
    <xf numFmtId="43" fontId="1358" fillId="0" borderId="0" xfId="0" applyNumberFormat="1" applyFont="1" applyAlignment="1">
      <alignment horizontal="center" vertical="center"/>
    </xf>
    <xf numFmtId="43" fontId="1360" fillId="0" borderId="0" xfId="0" applyNumberFormat="1" applyFont="1" applyAlignment="1">
      <alignment horizontal="center" vertical="center"/>
    </xf>
    <xf numFmtId="43" fontId="1362" fillId="0" borderId="0" xfId="0" applyNumberFormat="1" applyFont="1" applyAlignment="1">
      <alignment horizontal="center" vertical="center"/>
    </xf>
    <xf numFmtId="43" fontId="1364" fillId="0" borderId="0" xfId="0" applyNumberFormat="1" applyFont="1" applyAlignment="1">
      <alignment horizontal="center" vertical="center"/>
    </xf>
    <xf numFmtId="43" fontId="1366" fillId="0" borderId="0" xfId="0" applyNumberFormat="1" applyFont="1" applyAlignment="1">
      <alignment horizontal="center" vertical="center"/>
    </xf>
    <xf numFmtId="43" fontId="1375" fillId="0" borderId="0" xfId="0" applyNumberFormat="1" applyFont="1" applyAlignment="1">
      <alignment horizontal="center" vertical="center"/>
    </xf>
    <xf numFmtId="43" fontId="1377" fillId="0" borderId="0" xfId="0" applyNumberFormat="1" applyFont="1" applyAlignment="1">
      <alignment horizontal="center" vertical="center"/>
    </xf>
    <xf numFmtId="43" fontId="1379" fillId="0" borderId="0" xfId="0" applyNumberFormat="1" applyFont="1" applyAlignment="1">
      <alignment horizontal="center" vertical="center"/>
    </xf>
    <xf numFmtId="43" fontId="1381" fillId="0" borderId="0" xfId="0" applyNumberFormat="1" applyFont="1" applyAlignment="1">
      <alignment horizontal="center" vertical="center"/>
    </xf>
    <xf numFmtId="43" fontId="1383" fillId="0" borderId="0" xfId="0" applyNumberFormat="1" applyFont="1" applyAlignment="1">
      <alignment horizontal="center" vertical="center"/>
    </xf>
    <xf numFmtId="43" fontId="1385" fillId="0" borderId="0" xfId="0" applyNumberFormat="1" applyFont="1" applyAlignment="1">
      <alignment horizontal="center" vertical="center"/>
    </xf>
    <xf numFmtId="43" fontId="1387" fillId="0" borderId="0" xfId="0" applyNumberFormat="1" applyFont="1" applyAlignment="1">
      <alignment horizontal="center" vertical="center"/>
    </xf>
    <xf numFmtId="43" fontId="1389" fillId="0" borderId="0" xfId="0" applyNumberFormat="1" applyFont="1" applyAlignment="1">
      <alignment horizontal="center" vertical="center"/>
    </xf>
    <xf numFmtId="43" fontId="1391" fillId="0" borderId="0" xfId="0" applyNumberFormat="1" applyFont="1" applyAlignment="1">
      <alignment horizontal="center" vertical="center"/>
    </xf>
    <xf numFmtId="43" fontId="1393" fillId="0" borderId="0" xfId="0" applyNumberFormat="1" applyFont="1" applyAlignment="1">
      <alignment horizontal="center" vertical="center"/>
    </xf>
    <xf numFmtId="43" fontId="1402" fillId="0" borderId="0" xfId="0" applyNumberFormat="1" applyFont="1" applyAlignment="1">
      <alignment horizontal="center" vertical="center"/>
    </xf>
    <xf numFmtId="43" fontId="1404" fillId="0" borderId="0" xfId="0" applyNumberFormat="1" applyFont="1" applyAlignment="1">
      <alignment horizontal="center" vertical="center"/>
    </xf>
    <xf numFmtId="43" fontId="1406" fillId="0" borderId="0" xfId="0" applyNumberFormat="1" applyFont="1" applyAlignment="1">
      <alignment horizontal="center" vertical="center"/>
    </xf>
    <xf numFmtId="43" fontId="1408" fillId="0" borderId="0" xfId="0" applyNumberFormat="1" applyFont="1" applyAlignment="1">
      <alignment horizontal="center" vertical="center"/>
    </xf>
    <xf numFmtId="43" fontId="1410" fillId="0" borderId="0" xfId="0" applyNumberFormat="1" applyFont="1" applyAlignment="1">
      <alignment horizontal="center" vertical="center"/>
    </xf>
    <xf numFmtId="43" fontId="1412" fillId="0" borderId="0" xfId="0" applyNumberFormat="1" applyFont="1" applyAlignment="1">
      <alignment horizontal="center" vertical="center"/>
    </xf>
    <xf numFmtId="43" fontId="1414" fillId="0" borderId="0" xfId="0" applyNumberFormat="1" applyFont="1" applyAlignment="1">
      <alignment horizontal="center" vertical="center"/>
    </xf>
    <xf numFmtId="43" fontId="1416" fillId="0" borderId="0" xfId="0" applyNumberFormat="1" applyFont="1" applyAlignment="1">
      <alignment horizontal="center" vertical="center"/>
    </xf>
    <xf numFmtId="43" fontId="1418" fillId="0" borderId="0" xfId="0" applyNumberFormat="1" applyFont="1" applyAlignment="1">
      <alignment horizontal="center" vertical="center"/>
    </xf>
    <xf numFmtId="43" fontId="1420" fillId="0" borderId="0" xfId="0" applyNumberFormat="1" applyFont="1" applyAlignment="1">
      <alignment horizontal="center" vertical="center"/>
    </xf>
    <xf numFmtId="43" fontId="1429" fillId="0" borderId="0" xfId="0" applyNumberFormat="1" applyFont="1" applyAlignment="1">
      <alignment horizontal="center" vertical="center"/>
    </xf>
    <xf numFmtId="43" fontId="1431" fillId="0" borderId="0" xfId="0" applyNumberFormat="1" applyFont="1" applyAlignment="1">
      <alignment horizontal="center" vertical="center"/>
    </xf>
    <xf numFmtId="43" fontId="1433" fillId="0" borderId="0" xfId="0" applyNumberFormat="1" applyFont="1" applyAlignment="1">
      <alignment horizontal="center" vertical="center"/>
    </xf>
    <xf numFmtId="43" fontId="1435" fillId="0" borderId="0" xfId="0" applyNumberFormat="1" applyFont="1" applyAlignment="1">
      <alignment horizontal="center" vertical="center"/>
    </xf>
    <xf numFmtId="43" fontId="1437" fillId="0" borderId="0" xfId="0" applyNumberFormat="1" applyFont="1" applyAlignment="1">
      <alignment horizontal="center" vertical="center"/>
    </xf>
    <xf numFmtId="43" fontId="1439" fillId="0" borderId="0" xfId="0" applyNumberFormat="1" applyFont="1" applyAlignment="1">
      <alignment horizontal="center" vertical="center"/>
    </xf>
    <xf numFmtId="43" fontId="1441" fillId="0" borderId="0" xfId="0" applyNumberFormat="1" applyFont="1" applyAlignment="1">
      <alignment horizontal="center" vertical="center"/>
    </xf>
    <xf numFmtId="43" fontId="1443" fillId="0" borderId="0" xfId="0" applyNumberFormat="1" applyFont="1" applyAlignment="1">
      <alignment horizontal="center" vertical="center"/>
    </xf>
    <xf numFmtId="43" fontId="1445" fillId="0" borderId="0" xfId="0" applyNumberFormat="1" applyFont="1" applyAlignment="1">
      <alignment horizontal="center" vertical="center"/>
    </xf>
    <xf numFmtId="43" fontId="1447" fillId="0" borderId="0" xfId="0" applyNumberFormat="1" applyFont="1" applyAlignment="1">
      <alignment horizontal="center" vertical="center"/>
    </xf>
    <xf numFmtId="43" fontId="1456" fillId="0" borderId="0" xfId="0" applyNumberFormat="1" applyFont="1" applyAlignment="1">
      <alignment horizontal="center" vertical="center"/>
    </xf>
    <xf numFmtId="43" fontId="1458" fillId="0" borderId="0" xfId="0" applyNumberFormat="1" applyFont="1" applyAlignment="1">
      <alignment horizontal="center" vertical="center"/>
    </xf>
    <xf numFmtId="43" fontId="1460" fillId="0" borderId="0" xfId="0" applyNumberFormat="1" applyFont="1" applyAlignment="1">
      <alignment horizontal="center" vertical="center"/>
    </xf>
    <xf numFmtId="43" fontId="1462" fillId="0" borderId="0" xfId="0" applyNumberFormat="1" applyFont="1" applyAlignment="1">
      <alignment horizontal="center" vertical="center"/>
    </xf>
    <xf numFmtId="43" fontId="1464" fillId="0" borderId="0" xfId="0" applyNumberFormat="1" applyFont="1" applyAlignment="1">
      <alignment horizontal="center" vertical="center"/>
    </xf>
    <xf numFmtId="43" fontId="1466" fillId="0" borderId="0" xfId="0" applyNumberFormat="1" applyFont="1" applyAlignment="1">
      <alignment horizontal="center" vertical="center"/>
    </xf>
    <xf numFmtId="43" fontId="1468" fillId="0" borderId="0" xfId="0" applyNumberFormat="1" applyFont="1" applyAlignment="1">
      <alignment horizontal="center" vertical="center"/>
    </xf>
    <xf numFmtId="43" fontId="1470" fillId="0" borderId="0" xfId="0" applyNumberFormat="1" applyFont="1" applyAlignment="1">
      <alignment horizontal="center" vertical="center"/>
    </xf>
    <xf numFmtId="43" fontId="1472" fillId="0" borderId="0" xfId="0" applyNumberFormat="1" applyFont="1" applyAlignment="1">
      <alignment horizontal="center" vertical="center"/>
    </xf>
    <xf numFmtId="43" fontId="1474" fillId="0" borderId="0" xfId="0" applyNumberFormat="1" applyFont="1" applyAlignment="1">
      <alignment horizontal="center" vertical="center"/>
    </xf>
    <xf numFmtId="43" fontId="1483" fillId="0" borderId="0" xfId="0" applyNumberFormat="1" applyFont="1" applyAlignment="1">
      <alignment horizontal="center" vertical="center"/>
    </xf>
    <xf numFmtId="43" fontId="1485" fillId="0" borderId="0" xfId="0" applyNumberFormat="1" applyFont="1" applyAlignment="1">
      <alignment horizontal="center" vertical="center"/>
    </xf>
    <xf numFmtId="43" fontId="1487" fillId="0" borderId="0" xfId="0" applyNumberFormat="1" applyFont="1" applyAlignment="1">
      <alignment horizontal="center" vertical="center"/>
    </xf>
    <xf numFmtId="43" fontId="1489" fillId="0" borderId="0" xfId="0" applyNumberFormat="1" applyFont="1" applyAlignment="1">
      <alignment horizontal="center" vertical="center"/>
    </xf>
    <xf numFmtId="43" fontId="1491" fillId="0" borderId="0" xfId="0" applyNumberFormat="1" applyFont="1" applyAlignment="1">
      <alignment horizontal="center" vertical="center"/>
    </xf>
    <xf numFmtId="43" fontId="1493" fillId="0" borderId="0" xfId="0" applyNumberFormat="1" applyFont="1" applyAlignment="1">
      <alignment horizontal="center" vertical="center"/>
    </xf>
    <xf numFmtId="43" fontId="1495" fillId="0" borderId="0" xfId="0" applyNumberFormat="1" applyFont="1" applyAlignment="1">
      <alignment horizontal="center" vertical="center"/>
    </xf>
    <xf numFmtId="43" fontId="1497" fillId="0" borderId="0" xfId="0" applyNumberFormat="1" applyFont="1" applyAlignment="1">
      <alignment horizontal="center" vertical="center"/>
    </xf>
    <xf numFmtId="43" fontId="1499" fillId="0" borderId="0" xfId="0" applyNumberFormat="1" applyFont="1" applyAlignment="1">
      <alignment horizontal="center" vertical="center"/>
    </xf>
    <xf numFmtId="43" fontId="1501" fillId="0" borderId="0" xfId="0" applyNumberFormat="1" applyFont="1" applyAlignment="1">
      <alignment horizontal="center" vertical="center"/>
    </xf>
    <xf numFmtId="43" fontId="1510" fillId="0" borderId="0" xfId="0" applyNumberFormat="1" applyFont="1" applyAlignment="1">
      <alignment horizontal="center" vertical="center"/>
    </xf>
    <xf numFmtId="43" fontId="1512" fillId="0" borderId="0" xfId="0" applyNumberFormat="1" applyFont="1" applyAlignment="1">
      <alignment horizontal="center" vertical="center"/>
    </xf>
    <xf numFmtId="43" fontId="1514" fillId="0" borderId="0" xfId="0" applyNumberFormat="1" applyFont="1" applyAlignment="1">
      <alignment horizontal="center" vertical="center"/>
    </xf>
    <xf numFmtId="43" fontId="1516" fillId="0" borderId="0" xfId="0" applyNumberFormat="1" applyFont="1" applyAlignment="1">
      <alignment horizontal="center" vertical="center"/>
    </xf>
    <xf numFmtId="43" fontId="1518" fillId="0" borderId="0" xfId="0" applyNumberFormat="1" applyFont="1" applyAlignment="1">
      <alignment horizontal="center" vertical="center"/>
    </xf>
    <xf numFmtId="43" fontId="1520" fillId="0" borderId="0" xfId="0" applyNumberFormat="1" applyFont="1" applyAlignment="1">
      <alignment horizontal="center" vertical="center"/>
    </xf>
    <xf numFmtId="43" fontId="1522" fillId="0" borderId="0" xfId="0" applyNumberFormat="1" applyFont="1" applyAlignment="1">
      <alignment horizontal="center" vertical="center"/>
    </xf>
    <xf numFmtId="43" fontId="1524" fillId="0" borderId="0" xfId="0" applyNumberFormat="1" applyFont="1" applyAlignment="1">
      <alignment horizontal="center" vertical="center"/>
    </xf>
    <xf numFmtId="43" fontId="1526" fillId="0" borderId="0" xfId="0" applyNumberFormat="1" applyFont="1" applyAlignment="1">
      <alignment horizontal="center" vertical="center"/>
    </xf>
    <xf numFmtId="43" fontId="1528" fillId="0" borderId="0" xfId="0" applyNumberFormat="1" applyFont="1" applyAlignment="1">
      <alignment horizontal="center" vertical="center"/>
    </xf>
    <xf numFmtId="43" fontId="1537" fillId="0" borderId="0" xfId="0" applyNumberFormat="1" applyFont="1" applyAlignment="1">
      <alignment horizontal="center" vertical="center"/>
    </xf>
    <xf numFmtId="43" fontId="1539" fillId="0" borderId="0" xfId="0" applyNumberFormat="1" applyFont="1" applyAlignment="1">
      <alignment horizontal="center" vertical="center"/>
    </xf>
    <xf numFmtId="43" fontId="1541" fillId="0" borderId="0" xfId="0" applyNumberFormat="1" applyFont="1" applyAlignment="1">
      <alignment horizontal="center" vertical="center"/>
    </xf>
    <xf numFmtId="43" fontId="1543" fillId="0" borderId="0" xfId="0" applyNumberFormat="1" applyFont="1" applyAlignment="1">
      <alignment horizontal="center" vertical="center"/>
    </xf>
    <xf numFmtId="43" fontId="1545" fillId="0" borderId="0" xfId="0" applyNumberFormat="1" applyFont="1" applyAlignment="1">
      <alignment horizontal="center" vertical="center"/>
    </xf>
    <xf numFmtId="43" fontId="1547" fillId="0" borderId="0" xfId="0" applyNumberFormat="1" applyFont="1" applyAlignment="1">
      <alignment horizontal="center" vertical="center"/>
    </xf>
    <xf numFmtId="43" fontId="1549" fillId="0" borderId="0" xfId="0" applyNumberFormat="1" applyFont="1" applyAlignment="1">
      <alignment horizontal="center" vertical="center"/>
    </xf>
    <xf numFmtId="43" fontId="1551" fillId="0" borderId="0" xfId="0" applyNumberFormat="1" applyFont="1" applyAlignment="1">
      <alignment horizontal="center" vertical="center"/>
    </xf>
    <xf numFmtId="43" fontId="1553" fillId="0" borderId="0" xfId="0" applyNumberFormat="1" applyFont="1" applyAlignment="1">
      <alignment horizontal="center" vertical="center"/>
    </xf>
    <xf numFmtId="43" fontId="1555" fillId="0" borderId="0" xfId="0" applyNumberFormat="1" applyFont="1" applyAlignment="1">
      <alignment horizontal="center" vertical="center"/>
    </xf>
    <xf numFmtId="43" fontId="1564" fillId="0" borderId="0" xfId="0" applyNumberFormat="1" applyFont="1" applyAlignment="1">
      <alignment horizontal="center" vertical="center"/>
    </xf>
    <xf numFmtId="43" fontId="1566" fillId="0" borderId="0" xfId="0" applyNumberFormat="1" applyFont="1" applyAlignment="1">
      <alignment horizontal="center" vertical="center"/>
    </xf>
    <xf numFmtId="43" fontId="1568" fillId="0" borderId="0" xfId="0" applyNumberFormat="1" applyFont="1" applyAlignment="1">
      <alignment horizontal="center" vertical="center"/>
    </xf>
    <xf numFmtId="43" fontId="1570" fillId="0" borderId="0" xfId="0" applyNumberFormat="1" applyFont="1" applyAlignment="1">
      <alignment horizontal="center" vertical="center"/>
    </xf>
    <xf numFmtId="43" fontId="1572" fillId="0" borderId="0" xfId="0" applyNumberFormat="1" applyFont="1" applyAlignment="1">
      <alignment horizontal="center" vertical="center"/>
    </xf>
    <xf numFmtId="43" fontId="1574" fillId="0" borderId="0" xfId="0" applyNumberFormat="1" applyFont="1" applyAlignment="1">
      <alignment horizontal="center" vertical="center"/>
    </xf>
    <xf numFmtId="43" fontId="1576" fillId="0" borderId="0" xfId="0" applyNumberFormat="1" applyFont="1" applyAlignment="1">
      <alignment horizontal="center" vertical="center"/>
    </xf>
    <xf numFmtId="43" fontId="1578" fillId="0" borderId="0" xfId="0" applyNumberFormat="1" applyFont="1" applyAlignment="1">
      <alignment horizontal="center" vertical="center"/>
    </xf>
    <xf numFmtId="43" fontId="1580" fillId="0" borderId="0" xfId="0" applyNumberFormat="1" applyFont="1" applyAlignment="1">
      <alignment horizontal="center" vertical="center"/>
    </xf>
    <xf numFmtId="43" fontId="1582" fillId="0" borderId="0" xfId="0" applyNumberFormat="1" applyFont="1" applyAlignment="1">
      <alignment horizontal="center" vertical="center"/>
    </xf>
    <xf numFmtId="43" fontId="1591" fillId="0" borderId="0" xfId="0" applyNumberFormat="1" applyFont="1" applyAlignment="1">
      <alignment horizontal="center" vertical="center"/>
    </xf>
    <xf numFmtId="43" fontId="1593" fillId="0" borderId="0" xfId="0" applyNumberFormat="1" applyFont="1" applyAlignment="1">
      <alignment horizontal="center" vertical="center"/>
    </xf>
    <xf numFmtId="43" fontId="1595" fillId="0" borderId="0" xfId="0" applyNumberFormat="1" applyFont="1" applyAlignment="1">
      <alignment horizontal="center" vertical="center"/>
    </xf>
    <xf numFmtId="43" fontId="1597" fillId="0" borderId="0" xfId="0" applyNumberFormat="1" applyFont="1" applyAlignment="1">
      <alignment horizontal="center" vertical="center"/>
    </xf>
    <xf numFmtId="43" fontId="1599" fillId="0" borderId="0" xfId="0" applyNumberFormat="1" applyFont="1" applyAlignment="1">
      <alignment horizontal="center" vertical="center"/>
    </xf>
    <xf numFmtId="43" fontId="1601" fillId="0" borderId="0" xfId="0" applyNumberFormat="1" applyFont="1" applyAlignment="1">
      <alignment horizontal="center" vertical="center"/>
    </xf>
    <xf numFmtId="43" fontId="1603" fillId="0" borderId="0" xfId="0" applyNumberFormat="1" applyFont="1" applyAlignment="1">
      <alignment horizontal="center" vertical="center"/>
    </xf>
    <xf numFmtId="43" fontId="1605" fillId="0" borderId="0" xfId="0" applyNumberFormat="1" applyFont="1" applyAlignment="1">
      <alignment horizontal="center" vertical="center"/>
    </xf>
    <xf numFmtId="43" fontId="1607" fillId="0" borderId="0" xfId="0" applyNumberFormat="1" applyFont="1" applyAlignment="1">
      <alignment horizontal="center" vertical="center"/>
    </xf>
    <xf numFmtId="43" fontId="1609" fillId="0" borderId="0" xfId="0" applyNumberFormat="1" applyFont="1" applyAlignment="1">
      <alignment horizontal="center" vertical="center"/>
    </xf>
    <xf numFmtId="43" fontId="1619" fillId="0" borderId="0" xfId="0" applyNumberFormat="1" applyFont="1" applyAlignment="1">
      <alignment horizontal="center" vertical="center"/>
    </xf>
    <xf numFmtId="43" fontId="1621" fillId="0" borderId="0" xfId="0" applyNumberFormat="1" applyFont="1" applyAlignment="1">
      <alignment horizontal="center" vertical="center"/>
    </xf>
    <xf numFmtId="43" fontId="1623" fillId="0" borderId="0" xfId="0" applyNumberFormat="1" applyFont="1" applyAlignment="1">
      <alignment horizontal="center" vertical="center"/>
    </xf>
    <xf numFmtId="43" fontId="1625" fillId="0" borderId="0" xfId="0" applyNumberFormat="1" applyFont="1" applyAlignment="1">
      <alignment horizontal="center" vertical="center"/>
    </xf>
    <xf numFmtId="43" fontId="1627" fillId="0" borderId="0" xfId="0" applyNumberFormat="1" applyFont="1" applyAlignment="1">
      <alignment horizontal="center" vertical="center"/>
    </xf>
    <xf numFmtId="43" fontId="1629" fillId="0" borderId="0" xfId="0" applyNumberFormat="1" applyFont="1" applyAlignment="1">
      <alignment horizontal="center" vertical="center"/>
    </xf>
    <xf numFmtId="43" fontId="1631" fillId="0" borderId="0" xfId="0" applyNumberFormat="1" applyFont="1" applyAlignment="1">
      <alignment horizontal="center" vertical="center"/>
    </xf>
    <xf numFmtId="43" fontId="1633" fillId="0" borderId="0" xfId="0" applyNumberFormat="1" applyFont="1" applyAlignment="1">
      <alignment horizontal="center" vertical="center"/>
    </xf>
    <xf numFmtId="43" fontId="1635" fillId="0" borderId="0" xfId="0" applyNumberFormat="1" applyFont="1" applyAlignment="1">
      <alignment horizontal="center" vertical="center"/>
    </xf>
    <xf numFmtId="43" fontId="1637" fillId="0" borderId="0" xfId="0" applyNumberFormat="1" applyFont="1" applyAlignment="1">
      <alignment horizontal="center" vertical="center"/>
    </xf>
    <xf numFmtId="43" fontId="1646" fillId="0" borderId="0" xfId="0" applyNumberFormat="1" applyFont="1" applyAlignment="1">
      <alignment horizontal="center" vertical="center"/>
    </xf>
    <xf numFmtId="43" fontId="1648" fillId="0" borderId="0" xfId="0" applyNumberFormat="1" applyFont="1" applyAlignment="1">
      <alignment horizontal="center" vertical="center"/>
    </xf>
    <xf numFmtId="43" fontId="1650" fillId="0" borderId="0" xfId="0" applyNumberFormat="1" applyFont="1" applyAlignment="1">
      <alignment horizontal="center" vertical="center"/>
    </xf>
    <xf numFmtId="43" fontId="1652" fillId="0" borderId="0" xfId="0" applyNumberFormat="1" applyFont="1" applyAlignment="1">
      <alignment horizontal="center" vertical="center"/>
    </xf>
    <xf numFmtId="43" fontId="1654" fillId="0" borderId="0" xfId="0" applyNumberFormat="1" applyFont="1" applyAlignment="1">
      <alignment horizontal="center" vertical="center"/>
    </xf>
    <xf numFmtId="43" fontId="1656" fillId="0" borderId="0" xfId="0" applyNumberFormat="1" applyFont="1" applyAlignment="1">
      <alignment horizontal="center" vertical="center"/>
    </xf>
    <xf numFmtId="43" fontId="1658" fillId="0" borderId="0" xfId="0" applyNumberFormat="1" applyFont="1" applyAlignment="1">
      <alignment horizontal="center" vertical="center"/>
    </xf>
    <xf numFmtId="43" fontId="1660" fillId="0" borderId="0" xfId="0" applyNumberFormat="1" applyFont="1" applyAlignment="1">
      <alignment horizontal="center" vertical="center"/>
    </xf>
    <xf numFmtId="43" fontId="1662" fillId="0" borderId="0" xfId="0" applyNumberFormat="1" applyFont="1" applyAlignment="1">
      <alignment horizontal="center" vertical="center"/>
    </xf>
    <xf numFmtId="43" fontId="1664" fillId="0" borderId="0" xfId="0" applyNumberFormat="1" applyFont="1" applyAlignment="1">
      <alignment horizontal="center" vertical="center"/>
    </xf>
    <xf numFmtId="43" fontId="1673" fillId="0" borderId="0" xfId="0" applyNumberFormat="1" applyFont="1" applyAlignment="1">
      <alignment horizontal="center" vertical="center"/>
    </xf>
    <xf numFmtId="43" fontId="1675" fillId="0" borderId="0" xfId="0" applyNumberFormat="1" applyFont="1" applyAlignment="1">
      <alignment horizontal="center" vertical="center"/>
    </xf>
    <xf numFmtId="43" fontId="1677" fillId="0" borderId="0" xfId="0" applyNumberFormat="1" applyFont="1" applyAlignment="1">
      <alignment horizontal="center" vertical="center"/>
    </xf>
    <xf numFmtId="43" fontId="1679" fillId="0" borderId="0" xfId="0" applyNumberFormat="1" applyFont="1" applyAlignment="1">
      <alignment horizontal="center" vertical="center"/>
    </xf>
    <xf numFmtId="43" fontId="1681" fillId="0" borderId="0" xfId="0" applyNumberFormat="1" applyFont="1" applyAlignment="1">
      <alignment horizontal="center" vertical="center"/>
    </xf>
    <xf numFmtId="43" fontId="1683" fillId="0" borderId="0" xfId="0" applyNumberFormat="1" applyFont="1" applyAlignment="1">
      <alignment horizontal="center" vertical="center"/>
    </xf>
    <xf numFmtId="43" fontId="1685" fillId="0" borderId="0" xfId="0" applyNumberFormat="1" applyFont="1" applyAlignment="1">
      <alignment horizontal="center" vertical="center"/>
    </xf>
    <xf numFmtId="43" fontId="1687" fillId="0" borderId="0" xfId="0" applyNumberFormat="1" applyFont="1" applyAlignment="1">
      <alignment horizontal="center" vertical="center"/>
    </xf>
    <xf numFmtId="43" fontId="1689" fillId="0" borderId="0" xfId="0" applyNumberFormat="1" applyFont="1" applyAlignment="1">
      <alignment horizontal="center" vertical="center"/>
    </xf>
    <xf numFmtId="43" fontId="1691" fillId="0" borderId="0" xfId="0" applyNumberFormat="1" applyFont="1" applyAlignment="1">
      <alignment horizontal="center" vertical="center"/>
    </xf>
    <xf numFmtId="43" fontId="1700" fillId="0" borderId="0" xfId="0" applyNumberFormat="1" applyFont="1" applyAlignment="1">
      <alignment horizontal="center" vertical="center"/>
    </xf>
    <xf numFmtId="43" fontId="1702" fillId="0" borderId="0" xfId="0" applyNumberFormat="1" applyFont="1" applyAlignment="1">
      <alignment horizontal="center" vertical="center"/>
    </xf>
    <xf numFmtId="43" fontId="1704" fillId="0" borderId="0" xfId="0" applyNumberFormat="1" applyFont="1" applyAlignment="1">
      <alignment horizontal="center" vertical="center"/>
    </xf>
    <xf numFmtId="43" fontId="1706" fillId="0" borderId="0" xfId="0" applyNumberFormat="1" applyFont="1" applyAlignment="1">
      <alignment horizontal="center" vertical="center"/>
    </xf>
    <xf numFmtId="43" fontId="1708" fillId="0" borderId="0" xfId="0" applyNumberFormat="1" applyFont="1" applyAlignment="1">
      <alignment horizontal="center" vertical="center"/>
    </xf>
    <xf numFmtId="43" fontId="1710" fillId="0" borderId="0" xfId="0" applyNumberFormat="1" applyFont="1" applyAlignment="1">
      <alignment horizontal="center" vertical="center"/>
    </xf>
    <xf numFmtId="43" fontId="1712" fillId="0" borderId="0" xfId="0" applyNumberFormat="1" applyFont="1" applyAlignment="1">
      <alignment horizontal="center" vertical="center"/>
    </xf>
    <xf numFmtId="43" fontId="1714" fillId="0" borderId="0" xfId="0" applyNumberFormat="1" applyFont="1" applyAlignment="1">
      <alignment horizontal="center" vertical="center"/>
    </xf>
    <xf numFmtId="43" fontId="1716" fillId="0" borderId="0" xfId="0" applyNumberFormat="1" applyFont="1" applyAlignment="1">
      <alignment horizontal="center" vertical="center"/>
    </xf>
    <xf numFmtId="43" fontId="1718" fillId="0" borderId="0" xfId="0" applyNumberFormat="1" applyFont="1" applyAlignment="1">
      <alignment horizontal="center" vertical="center"/>
    </xf>
    <xf numFmtId="43" fontId="1727" fillId="0" borderId="0" xfId="0" applyNumberFormat="1" applyFont="1" applyAlignment="1">
      <alignment horizontal="center" vertical="center"/>
    </xf>
    <xf numFmtId="43" fontId="1729" fillId="0" borderId="0" xfId="0" applyNumberFormat="1" applyFont="1" applyAlignment="1">
      <alignment horizontal="center" vertical="center"/>
    </xf>
    <xf numFmtId="43" fontId="1731" fillId="0" borderId="0" xfId="0" applyNumberFormat="1" applyFont="1" applyAlignment="1">
      <alignment horizontal="center" vertical="center"/>
    </xf>
    <xf numFmtId="43" fontId="1733" fillId="0" borderId="0" xfId="0" applyNumberFormat="1" applyFont="1" applyAlignment="1">
      <alignment horizontal="center" vertical="center"/>
    </xf>
    <xf numFmtId="43" fontId="1735" fillId="0" borderId="0" xfId="0" applyNumberFormat="1" applyFont="1" applyAlignment="1">
      <alignment horizontal="center" vertical="center"/>
    </xf>
    <xf numFmtId="43" fontId="1737" fillId="0" borderId="0" xfId="0" applyNumberFormat="1" applyFont="1" applyAlignment="1">
      <alignment horizontal="center" vertical="center"/>
    </xf>
    <xf numFmtId="43" fontId="1739" fillId="0" borderId="0" xfId="0" applyNumberFormat="1" applyFont="1" applyAlignment="1">
      <alignment horizontal="center" vertical="center"/>
    </xf>
    <xf numFmtId="43" fontId="1741" fillId="0" borderId="0" xfId="0" applyNumberFormat="1" applyFont="1" applyAlignment="1">
      <alignment horizontal="center" vertical="center"/>
    </xf>
    <xf numFmtId="43" fontId="1743" fillId="0" borderId="0" xfId="0" applyNumberFormat="1" applyFont="1" applyAlignment="1">
      <alignment horizontal="center" vertical="center"/>
    </xf>
    <xf numFmtId="43" fontId="1745" fillId="0" borderId="0" xfId="0" applyNumberFormat="1" applyFont="1" applyAlignment="1">
      <alignment horizontal="center" vertical="center"/>
    </xf>
    <xf numFmtId="43" fontId="1754" fillId="0" borderId="0" xfId="0" applyNumberFormat="1" applyFont="1" applyAlignment="1">
      <alignment horizontal="center" vertical="center"/>
    </xf>
    <xf numFmtId="43" fontId="1756" fillId="0" borderId="0" xfId="0" applyNumberFormat="1" applyFont="1" applyAlignment="1">
      <alignment horizontal="center" vertical="center"/>
    </xf>
    <xf numFmtId="43" fontId="1758" fillId="0" borderId="0" xfId="0" applyNumberFormat="1" applyFont="1" applyAlignment="1">
      <alignment horizontal="center" vertical="center"/>
    </xf>
    <xf numFmtId="43" fontId="1760" fillId="0" borderId="0" xfId="0" applyNumberFormat="1" applyFont="1" applyAlignment="1">
      <alignment horizontal="center" vertical="center"/>
    </xf>
    <xf numFmtId="43" fontId="1762" fillId="0" borderId="0" xfId="0" applyNumberFormat="1" applyFont="1" applyAlignment="1">
      <alignment horizontal="center" vertical="center"/>
    </xf>
    <xf numFmtId="43" fontId="1764" fillId="0" borderId="0" xfId="0" applyNumberFormat="1" applyFont="1" applyAlignment="1">
      <alignment horizontal="center" vertical="center"/>
    </xf>
    <xf numFmtId="43" fontId="1766" fillId="0" borderId="0" xfId="0" applyNumberFormat="1" applyFont="1" applyAlignment="1">
      <alignment horizontal="center" vertical="center"/>
    </xf>
    <xf numFmtId="43" fontId="1768" fillId="0" borderId="0" xfId="0" applyNumberFormat="1" applyFont="1" applyAlignment="1">
      <alignment horizontal="center" vertical="center"/>
    </xf>
    <xf numFmtId="43" fontId="1770" fillId="0" borderId="0" xfId="0" applyNumberFormat="1" applyFont="1" applyAlignment="1">
      <alignment horizontal="center" vertical="center"/>
    </xf>
    <xf numFmtId="43" fontId="1772" fillId="0" borderId="0" xfId="0" applyNumberFormat="1" applyFont="1" applyAlignment="1">
      <alignment horizontal="center" vertical="center"/>
    </xf>
    <xf numFmtId="43" fontId="1781" fillId="0" borderId="0" xfId="0" applyNumberFormat="1" applyFont="1" applyAlignment="1">
      <alignment horizontal="center" vertical="center"/>
    </xf>
    <xf numFmtId="43" fontId="1783" fillId="0" borderId="0" xfId="0" applyNumberFormat="1" applyFont="1" applyAlignment="1">
      <alignment horizontal="center" vertical="center"/>
    </xf>
    <xf numFmtId="43" fontId="1785" fillId="0" borderId="0" xfId="0" applyNumberFormat="1" applyFont="1" applyAlignment="1">
      <alignment horizontal="center" vertical="center"/>
    </xf>
    <xf numFmtId="43" fontId="1787" fillId="0" borderId="0" xfId="0" applyNumberFormat="1" applyFont="1" applyAlignment="1">
      <alignment horizontal="center" vertical="center"/>
    </xf>
    <xf numFmtId="43" fontId="1789" fillId="0" borderId="0" xfId="0" applyNumberFormat="1" applyFont="1" applyAlignment="1">
      <alignment horizontal="center" vertical="center"/>
    </xf>
    <xf numFmtId="43" fontId="1791" fillId="0" borderId="0" xfId="0" applyNumberFormat="1" applyFont="1" applyAlignment="1">
      <alignment horizontal="center" vertical="center"/>
    </xf>
    <xf numFmtId="43" fontId="1793" fillId="0" borderId="0" xfId="0" applyNumberFormat="1" applyFont="1" applyAlignment="1">
      <alignment horizontal="center" vertical="center"/>
    </xf>
    <xf numFmtId="43" fontId="1795" fillId="0" borderId="0" xfId="0" applyNumberFormat="1" applyFont="1" applyAlignment="1">
      <alignment horizontal="center" vertical="center"/>
    </xf>
    <xf numFmtId="43" fontId="1797" fillId="0" borderId="0" xfId="0" applyNumberFormat="1" applyFont="1" applyAlignment="1">
      <alignment horizontal="center" vertical="center"/>
    </xf>
    <xf numFmtId="43" fontId="1799" fillId="0" borderId="0" xfId="0" applyNumberFormat="1" applyFont="1" applyAlignment="1">
      <alignment horizontal="center" vertical="center"/>
    </xf>
    <xf numFmtId="43" fontId="1808" fillId="0" borderId="0" xfId="0" applyNumberFormat="1" applyFont="1" applyAlignment="1">
      <alignment horizontal="center" vertical="center"/>
    </xf>
    <xf numFmtId="43" fontId="1810" fillId="0" borderId="0" xfId="0" applyNumberFormat="1" applyFont="1" applyAlignment="1">
      <alignment horizontal="center" vertical="center"/>
    </xf>
    <xf numFmtId="43" fontId="1812" fillId="0" borderId="0" xfId="0" applyNumberFormat="1" applyFont="1" applyAlignment="1">
      <alignment horizontal="center" vertical="center"/>
    </xf>
    <xf numFmtId="43" fontId="1814" fillId="0" borderId="0" xfId="0" applyNumberFormat="1" applyFont="1" applyAlignment="1">
      <alignment horizontal="center" vertical="center"/>
    </xf>
    <xf numFmtId="43" fontId="1816" fillId="0" borderId="0" xfId="0" applyNumberFormat="1" applyFont="1" applyAlignment="1">
      <alignment horizontal="center" vertical="center"/>
    </xf>
    <xf numFmtId="43" fontId="1818" fillId="0" borderId="0" xfId="0" applyNumberFormat="1" applyFont="1" applyAlignment="1">
      <alignment horizontal="center" vertical="center"/>
    </xf>
    <xf numFmtId="43" fontId="1820" fillId="0" borderId="0" xfId="0" applyNumberFormat="1" applyFont="1" applyAlignment="1">
      <alignment horizontal="center" vertical="center"/>
    </xf>
    <xf numFmtId="43" fontId="1822" fillId="0" borderId="0" xfId="0" applyNumberFormat="1" applyFont="1" applyAlignment="1">
      <alignment horizontal="center" vertical="center"/>
    </xf>
    <xf numFmtId="43" fontId="1824" fillId="0" borderId="0" xfId="0" applyNumberFormat="1" applyFont="1" applyAlignment="1">
      <alignment horizontal="center" vertical="center"/>
    </xf>
    <xf numFmtId="43" fontId="1826" fillId="0" borderId="0" xfId="0" applyNumberFormat="1" applyFont="1" applyAlignment="1">
      <alignment horizontal="center" vertical="center"/>
    </xf>
    <xf numFmtId="43" fontId="1835" fillId="0" borderId="0" xfId="0" applyNumberFormat="1" applyFont="1" applyAlignment="1">
      <alignment horizontal="center" vertical="center"/>
    </xf>
    <xf numFmtId="43" fontId="1837" fillId="0" borderId="0" xfId="0" applyNumberFormat="1" applyFont="1" applyAlignment="1">
      <alignment horizontal="center" vertical="center"/>
    </xf>
    <xf numFmtId="43" fontId="1839" fillId="0" borderId="0" xfId="0" applyNumberFormat="1" applyFont="1" applyAlignment="1">
      <alignment horizontal="center" vertical="center"/>
    </xf>
    <xf numFmtId="43" fontId="1841" fillId="0" borderId="0" xfId="0" applyNumberFormat="1" applyFont="1" applyAlignment="1">
      <alignment horizontal="center" vertical="center"/>
    </xf>
    <xf numFmtId="43" fontId="1843" fillId="0" borderId="0" xfId="0" applyNumberFormat="1" applyFont="1" applyAlignment="1">
      <alignment horizontal="center" vertical="center"/>
    </xf>
    <xf numFmtId="43" fontId="1845" fillId="0" borderId="0" xfId="0" applyNumberFormat="1" applyFont="1" applyAlignment="1">
      <alignment horizontal="center" vertical="center"/>
    </xf>
    <xf numFmtId="43" fontId="1847" fillId="0" borderId="0" xfId="0" applyNumberFormat="1" applyFont="1" applyAlignment="1">
      <alignment horizontal="center" vertical="center"/>
    </xf>
    <xf numFmtId="43" fontId="1849" fillId="0" borderId="0" xfId="0" applyNumberFormat="1" applyFont="1" applyAlignment="1">
      <alignment horizontal="center" vertical="center"/>
    </xf>
    <xf numFmtId="43" fontId="1851" fillId="0" borderId="0" xfId="0" applyNumberFormat="1" applyFont="1" applyAlignment="1">
      <alignment horizontal="center" vertical="center"/>
    </xf>
    <xf numFmtId="43" fontId="1853" fillId="0" borderId="0" xfId="0" applyNumberFormat="1" applyFont="1" applyAlignment="1">
      <alignment horizontal="center" vertical="center"/>
    </xf>
    <xf numFmtId="43" fontId="1862" fillId="0" borderId="0" xfId="0" applyNumberFormat="1" applyFont="1" applyAlignment="1">
      <alignment horizontal="center" vertical="center"/>
    </xf>
    <xf numFmtId="43" fontId="1864" fillId="0" borderId="0" xfId="0" applyNumberFormat="1" applyFont="1" applyAlignment="1">
      <alignment horizontal="center" vertical="center"/>
    </xf>
    <xf numFmtId="43" fontId="1866" fillId="0" borderId="0" xfId="0" applyNumberFormat="1" applyFont="1" applyAlignment="1">
      <alignment horizontal="center" vertical="center"/>
    </xf>
    <xf numFmtId="43" fontId="1868" fillId="0" borderId="0" xfId="0" applyNumberFormat="1" applyFont="1" applyAlignment="1">
      <alignment horizontal="center" vertical="center"/>
    </xf>
    <xf numFmtId="43" fontId="1870" fillId="0" borderId="0" xfId="0" applyNumberFormat="1" applyFont="1" applyAlignment="1">
      <alignment horizontal="center" vertical="center"/>
    </xf>
    <xf numFmtId="43" fontId="1872" fillId="0" borderId="0" xfId="0" applyNumberFormat="1" applyFont="1" applyAlignment="1">
      <alignment horizontal="center" vertical="center"/>
    </xf>
    <xf numFmtId="43" fontId="1874" fillId="0" borderId="0" xfId="0" applyNumberFormat="1" applyFont="1" applyAlignment="1">
      <alignment horizontal="center" vertical="center"/>
    </xf>
    <xf numFmtId="43" fontId="1876" fillId="0" borderId="0" xfId="0" applyNumberFormat="1" applyFont="1" applyAlignment="1">
      <alignment horizontal="center" vertical="center"/>
    </xf>
    <xf numFmtId="43" fontId="1878" fillId="0" borderId="0" xfId="0" applyNumberFormat="1" applyFont="1" applyAlignment="1">
      <alignment horizontal="center" vertical="center"/>
    </xf>
    <xf numFmtId="43" fontId="1880" fillId="0" borderId="0" xfId="0" applyNumberFormat="1" applyFont="1" applyAlignment="1">
      <alignment horizontal="center" vertical="center"/>
    </xf>
    <xf numFmtId="43" fontId="1890" fillId="0" borderId="0" xfId="0" applyNumberFormat="1" applyFont="1" applyAlignment="1">
      <alignment horizontal="center" vertical="center"/>
    </xf>
    <xf numFmtId="43" fontId="1892" fillId="0" borderId="0" xfId="0" applyNumberFormat="1" applyFont="1" applyAlignment="1">
      <alignment horizontal="center" vertical="center"/>
    </xf>
    <xf numFmtId="43" fontId="1894" fillId="0" borderId="0" xfId="0" applyNumberFormat="1" applyFont="1" applyAlignment="1">
      <alignment horizontal="center" vertical="center"/>
    </xf>
    <xf numFmtId="43" fontId="1896" fillId="0" borderId="0" xfId="0" applyNumberFormat="1" applyFont="1" applyAlignment="1">
      <alignment horizontal="center" vertical="center"/>
    </xf>
    <xf numFmtId="43" fontId="1898" fillId="0" borderId="0" xfId="0" applyNumberFormat="1" applyFont="1" applyAlignment="1">
      <alignment horizontal="center" vertical="center"/>
    </xf>
    <xf numFmtId="43" fontId="1900" fillId="0" borderId="0" xfId="0" applyNumberFormat="1" applyFont="1" applyAlignment="1">
      <alignment horizontal="center" vertical="center"/>
    </xf>
    <xf numFmtId="43" fontId="1902" fillId="0" borderId="0" xfId="0" applyNumberFormat="1" applyFont="1" applyAlignment="1">
      <alignment horizontal="center" vertical="center"/>
    </xf>
    <xf numFmtId="43" fontId="1904" fillId="0" borderId="0" xfId="0" applyNumberFormat="1" applyFont="1" applyAlignment="1">
      <alignment horizontal="center" vertical="center"/>
    </xf>
    <xf numFmtId="43" fontId="1906" fillId="0" borderId="0" xfId="0" applyNumberFormat="1" applyFont="1" applyAlignment="1">
      <alignment horizontal="center" vertical="center"/>
    </xf>
    <xf numFmtId="43" fontId="1908" fillId="0" borderId="0" xfId="0" applyNumberFormat="1" applyFont="1" applyAlignment="1">
      <alignment horizontal="center" vertical="center"/>
    </xf>
    <xf numFmtId="43" fontId="1917" fillId="0" borderId="0" xfId="0" applyNumberFormat="1" applyFont="1" applyAlignment="1">
      <alignment horizontal="center" vertical="center"/>
    </xf>
    <xf numFmtId="43" fontId="1919" fillId="0" borderId="0" xfId="0" applyNumberFormat="1" applyFont="1" applyAlignment="1">
      <alignment horizontal="center" vertical="center"/>
    </xf>
    <xf numFmtId="43" fontId="1921" fillId="0" borderId="0" xfId="0" applyNumberFormat="1" applyFont="1" applyAlignment="1">
      <alignment horizontal="center" vertical="center"/>
    </xf>
    <xf numFmtId="43" fontId="1923" fillId="0" borderId="0" xfId="0" applyNumberFormat="1" applyFont="1" applyAlignment="1">
      <alignment horizontal="center" vertical="center"/>
    </xf>
    <xf numFmtId="43" fontId="1925" fillId="0" borderId="0" xfId="0" applyNumberFormat="1" applyFont="1" applyAlignment="1">
      <alignment horizontal="center" vertical="center"/>
    </xf>
    <xf numFmtId="43" fontId="1927" fillId="0" borderId="0" xfId="0" applyNumberFormat="1" applyFont="1" applyAlignment="1">
      <alignment horizontal="center" vertical="center"/>
    </xf>
    <xf numFmtId="43" fontId="1929" fillId="0" borderId="0" xfId="0" applyNumberFormat="1" applyFont="1" applyAlignment="1">
      <alignment horizontal="center" vertical="center"/>
    </xf>
    <xf numFmtId="43" fontId="1931" fillId="0" borderId="0" xfId="0" applyNumberFormat="1" applyFont="1" applyAlignment="1">
      <alignment horizontal="center" vertical="center"/>
    </xf>
    <xf numFmtId="43" fontId="1933" fillId="0" borderId="0" xfId="0" applyNumberFormat="1" applyFont="1" applyAlignment="1">
      <alignment horizontal="center" vertical="center"/>
    </xf>
    <xf numFmtId="43" fontId="1935" fillId="0" borderId="0" xfId="0" applyNumberFormat="1" applyFont="1" applyAlignment="1">
      <alignment horizontal="center" vertical="center"/>
    </xf>
    <xf numFmtId="43" fontId="1944" fillId="0" borderId="0" xfId="0" applyNumberFormat="1" applyFont="1" applyAlignment="1">
      <alignment horizontal="center" vertical="center"/>
    </xf>
    <xf numFmtId="43" fontId="1946" fillId="0" borderId="0" xfId="0" applyNumberFormat="1" applyFont="1" applyAlignment="1">
      <alignment horizontal="center" vertical="center"/>
    </xf>
    <xf numFmtId="43" fontId="1948" fillId="0" borderId="0" xfId="0" applyNumberFormat="1" applyFont="1" applyAlignment="1">
      <alignment horizontal="center" vertical="center"/>
    </xf>
    <xf numFmtId="43" fontId="1950" fillId="0" borderId="0" xfId="0" applyNumberFormat="1" applyFont="1" applyAlignment="1">
      <alignment horizontal="center" vertical="center"/>
    </xf>
    <xf numFmtId="43" fontId="1952" fillId="0" borderId="0" xfId="0" applyNumberFormat="1" applyFont="1" applyAlignment="1">
      <alignment horizontal="center" vertical="center"/>
    </xf>
    <xf numFmtId="43" fontId="1954" fillId="0" borderId="0" xfId="0" applyNumberFormat="1" applyFont="1" applyAlignment="1">
      <alignment horizontal="center" vertical="center"/>
    </xf>
    <xf numFmtId="43" fontId="1956" fillId="0" borderId="0" xfId="0" applyNumberFormat="1" applyFont="1" applyAlignment="1">
      <alignment horizontal="center" vertical="center"/>
    </xf>
    <xf numFmtId="43" fontId="1958" fillId="0" borderId="0" xfId="0" applyNumberFormat="1" applyFont="1" applyAlignment="1">
      <alignment horizontal="center" vertical="center"/>
    </xf>
    <xf numFmtId="43" fontId="1960" fillId="0" borderId="0" xfId="0" applyNumberFormat="1" applyFont="1" applyAlignment="1">
      <alignment horizontal="center" vertical="center"/>
    </xf>
    <xf numFmtId="43" fontId="1962" fillId="0" borderId="0" xfId="0" applyNumberFormat="1" applyFont="1" applyAlignment="1">
      <alignment horizontal="center" vertical="center"/>
    </xf>
    <xf numFmtId="43" fontId="1971" fillId="0" borderId="0" xfId="0" applyNumberFormat="1" applyFont="1" applyAlignment="1">
      <alignment horizontal="center" vertical="center"/>
    </xf>
    <xf numFmtId="43" fontId="1973" fillId="0" borderId="0" xfId="0" applyNumberFormat="1" applyFont="1" applyAlignment="1">
      <alignment horizontal="center" vertical="center"/>
    </xf>
    <xf numFmtId="43" fontId="1975" fillId="0" borderId="0" xfId="0" applyNumberFormat="1" applyFont="1" applyAlignment="1">
      <alignment horizontal="center" vertical="center"/>
    </xf>
    <xf numFmtId="43" fontId="1977" fillId="0" borderId="0" xfId="0" applyNumberFormat="1" applyFont="1" applyAlignment="1">
      <alignment horizontal="center" vertical="center"/>
    </xf>
    <xf numFmtId="43" fontId="1979" fillId="0" borderId="0" xfId="0" applyNumberFormat="1" applyFont="1" applyAlignment="1">
      <alignment horizontal="center" vertical="center"/>
    </xf>
    <xf numFmtId="43" fontId="1981" fillId="0" borderId="0" xfId="0" applyNumberFormat="1" applyFont="1" applyAlignment="1">
      <alignment horizontal="center" vertical="center"/>
    </xf>
    <xf numFmtId="43" fontId="1983" fillId="0" borderId="0" xfId="0" applyNumberFormat="1" applyFont="1" applyAlignment="1">
      <alignment horizontal="center" vertical="center"/>
    </xf>
    <xf numFmtId="43" fontId="1985" fillId="0" borderId="0" xfId="0" applyNumberFormat="1" applyFont="1" applyAlignment="1">
      <alignment horizontal="center" vertical="center"/>
    </xf>
    <xf numFmtId="43" fontId="1987" fillId="0" borderId="0" xfId="0" applyNumberFormat="1" applyFont="1" applyAlignment="1">
      <alignment horizontal="center" vertical="center"/>
    </xf>
    <xf numFmtId="43" fontId="1989" fillId="0" borderId="0" xfId="0" applyNumberFormat="1" applyFont="1" applyAlignment="1">
      <alignment horizontal="center" vertical="center"/>
    </xf>
    <xf numFmtId="43" fontId="1998" fillId="0" borderId="0" xfId="0" applyNumberFormat="1" applyFont="1" applyAlignment="1">
      <alignment horizontal="center" vertical="center"/>
    </xf>
    <xf numFmtId="43" fontId="2000" fillId="0" borderId="0" xfId="0" applyNumberFormat="1" applyFont="1" applyAlignment="1">
      <alignment horizontal="center" vertical="center"/>
    </xf>
    <xf numFmtId="43" fontId="2002" fillId="0" borderId="0" xfId="0" applyNumberFormat="1" applyFont="1" applyAlignment="1">
      <alignment horizontal="center" vertical="center"/>
    </xf>
    <xf numFmtId="43" fontId="2004" fillId="0" borderId="0" xfId="0" applyNumberFormat="1" applyFont="1" applyAlignment="1">
      <alignment horizontal="center" vertical="center"/>
    </xf>
    <xf numFmtId="43" fontId="2006" fillId="0" borderId="0" xfId="0" applyNumberFormat="1" applyFont="1" applyAlignment="1">
      <alignment horizontal="center" vertical="center"/>
    </xf>
    <xf numFmtId="43" fontId="2008" fillId="0" borderId="0" xfId="0" applyNumberFormat="1" applyFont="1" applyAlignment="1">
      <alignment horizontal="center" vertical="center"/>
    </xf>
    <xf numFmtId="43" fontId="2010" fillId="0" borderId="0" xfId="0" applyNumberFormat="1" applyFont="1" applyAlignment="1">
      <alignment horizontal="center" vertical="center"/>
    </xf>
    <xf numFmtId="43" fontId="2012" fillId="0" borderId="0" xfId="0" applyNumberFormat="1" applyFont="1" applyAlignment="1">
      <alignment horizontal="center" vertical="center"/>
    </xf>
    <xf numFmtId="43" fontId="2014" fillId="0" borderId="0" xfId="0" applyNumberFormat="1" applyFont="1" applyAlignment="1">
      <alignment horizontal="center" vertical="center"/>
    </xf>
    <xf numFmtId="43" fontId="2016" fillId="0" borderId="0" xfId="0" applyNumberFormat="1" applyFont="1" applyAlignment="1">
      <alignment horizontal="center" vertical="center"/>
    </xf>
    <xf numFmtId="43" fontId="2025" fillId="0" borderId="0" xfId="0" applyNumberFormat="1" applyFont="1" applyAlignment="1">
      <alignment horizontal="center" vertical="center"/>
    </xf>
    <xf numFmtId="43" fontId="2027" fillId="0" borderId="0" xfId="0" applyNumberFormat="1" applyFont="1" applyAlignment="1">
      <alignment horizontal="center" vertical="center"/>
    </xf>
    <xf numFmtId="43" fontId="2029" fillId="0" borderId="0" xfId="0" applyNumberFormat="1" applyFont="1" applyAlignment="1">
      <alignment horizontal="center" vertical="center"/>
    </xf>
    <xf numFmtId="43" fontId="2031" fillId="0" borderId="0" xfId="0" applyNumberFormat="1" applyFont="1" applyAlignment="1">
      <alignment horizontal="center" vertical="center"/>
    </xf>
    <xf numFmtId="43" fontId="2033" fillId="0" borderId="0" xfId="0" applyNumberFormat="1" applyFont="1" applyAlignment="1">
      <alignment horizontal="center" vertical="center"/>
    </xf>
    <xf numFmtId="43" fontId="2035" fillId="0" borderId="0" xfId="0" applyNumberFormat="1" applyFont="1" applyAlignment="1">
      <alignment horizontal="center" vertical="center"/>
    </xf>
    <xf numFmtId="43" fontId="2037" fillId="0" borderId="0" xfId="0" applyNumberFormat="1" applyFont="1" applyAlignment="1">
      <alignment horizontal="center" vertical="center"/>
    </xf>
    <xf numFmtId="43" fontId="2039" fillId="0" borderId="0" xfId="0" applyNumberFormat="1" applyFont="1" applyAlignment="1">
      <alignment horizontal="center" vertical="center"/>
    </xf>
    <xf numFmtId="43" fontId="2041" fillId="0" borderId="0" xfId="0" applyNumberFormat="1" applyFont="1" applyAlignment="1">
      <alignment horizontal="center" vertical="center"/>
    </xf>
    <xf numFmtId="43" fontId="2043" fillId="0" borderId="0" xfId="0" applyNumberFormat="1" applyFont="1" applyAlignment="1">
      <alignment horizontal="center" vertical="center"/>
    </xf>
    <xf numFmtId="43" fontId="2052" fillId="0" borderId="0" xfId="0" applyNumberFormat="1" applyFont="1" applyAlignment="1">
      <alignment horizontal="center" vertical="center"/>
    </xf>
    <xf numFmtId="43" fontId="2054" fillId="0" borderId="0" xfId="0" applyNumberFormat="1" applyFont="1" applyAlignment="1">
      <alignment horizontal="center" vertical="center"/>
    </xf>
    <xf numFmtId="43" fontId="2056" fillId="0" borderId="0" xfId="0" applyNumberFormat="1" applyFont="1" applyAlignment="1">
      <alignment horizontal="center" vertical="center"/>
    </xf>
    <xf numFmtId="43" fontId="2058" fillId="0" borderId="0" xfId="0" applyNumberFormat="1" applyFont="1" applyAlignment="1">
      <alignment horizontal="center" vertical="center"/>
    </xf>
    <xf numFmtId="43" fontId="2060" fillId="0" borderId="0" xfId="0" applyNumberFormat="1" applyFont="1" applyAlignment="1">
      <alignment horizontal="center" vertical="center"/>
    </xf>
    <xf numFmtId="43" fontId="2062" fillId="0" borderId="0" xfId="0" applyNumberFormat="1" applyFont="1" applyAlignment="1">
      <alignment horizontal="center" vertical="center"/>
    </xf>
    <xf numFmtId="43" fontId="2064" fillId="0" borderId="0" xfId="0" applyNumberFormat="1" applyFont="1" applyAlignment="1">
      <alignment horizontal="center" vertical="center"/>
    </xf>
    <xf numFmtId="43" fontId="2066" fillId="0" borderId="0" xfId="0" applyNumberFormat="1" applyFont="1" applyAlignment="1">
      <alignment horizontal="center" vertical="center"/>
    </xf>
    <xf numFmtId="43" fontId="2068" fillId="0" borderId="0" xfId="0" applyNumberFormat="1" applyFont="1" applyAlignment="1">
      <alignment horizontal="center" vertical="center"/>
    </xf>
    <xf numFmtId="43" fontId="2070" fillId="0" borderId="0" xfId="0" applyNumberFormat="1" applyFont="1" applyAlignment="1">
      <alignment horizontal="center" vertical="center"/>
    </xf>
    <xf numFmtId="43" fontId="2079" fillId="0" borderId="0" xfId="0" applyNumberFormat="1" applyFont="1" applyAlignment="1">
      <alignment horizontal="center" vertical="center"/>
    </xf>
    <xf numFmtId="43" fontId="2081" fillId="0" borderId="0" xfId="0" applyNumberFormat="1" applyFont="1" applyAlignment="1">
      <alignment horizontal="center" vertical="center"/>
    </xf>
    <xf numFmtId="43" fontId="2083" fillId="0" borderId="0" xfId="0" applyNumberFormat="1" applyFont="1" applyAlignment="1">
      <alignment horizontal="center" vertical="center"/>
    </xf>
    <xf numFmtId="43" fontId="2085" fillId="0" borderId="0" xfId="0" applyNumberFormat="1" applyFont="1" applyAlignment="1">
      <alignment horizontal="center" vertical="center"/>
    </xf>
    <xf numFmtId="43" fontId="2087" fillId="0" borderId="0" xfId="0" applyNumberFormat="1" applyFont="1" applyAlignment="1">
      <alignment horizontal="center" vertical="center"/>
    </xf>
    <xf numFmtId="43" fontId="2089" fillId="0" borderId="0" xfId="0" applyNumberFormat="1" applyFont="1" applyAlignment="1">
      <alignment horizontal="center" vertical="center"/>
    </xf>
    <xf numFmtId="43" fontId="2091" fillId="0" borderId="0" xfId="0" applyNumberFormat="1" applyFont="1" applyAlignment="1">
      <alignment horizontal="center" vertical="center"/>
    </xf>
    <xf numFmtId="43" fontId="2093" fillId="0" borderId="0" xfId="0" applyNumberFormat="1" applyFont="1" applyAlignment="1">
      <alignment horizontal="center" vertical="center"/>
    </xf>
    <xf numFmtId="43" fontId="2095" fillId="0" borderId="0" xfId="0" applyNumberFormat="1" applyFont="1" applyAlignment="1">
      <alignment horizontal="center" vertical="center"/>
    </xf>
    <xf numFmtId="43" fontId="2097" fillId="0" borderId="0" xfId="0" applyNumberFormat="1" applyFont="1" applyAlignment="1">
      <alignment horizontal="center" vertical="center"/>
    </xf>
    <xf numFmtId="43" fontId="2106" fillId="0" borderId="0" xfId="0" applyNumberFormat="1" applyFont="1" applyAlignment="1">
      <alignment horizontal="center" vertical="center"/>
    </xf>
    <xf numFmtId="43" fontId="2108" fillId="0" borderId="0" xfId="0" applyNumberFormat="1" applyFont="1" applyAlignment="1">
      <alignment horizontal="center" vertical="center"/>
    </xf>
    <xf numFmtId="43" fontId="2110" fillId="0" borderId="0" xfId="0" applyNumberFormat="1" applyFont="1" applyAlignment="1">
      <alignment horizontal="center" vertical="center"/>
    </xf>
    <xf numFmtId="43" fontId="2112" fillId="0" borderId="0" xfId="0" applyNumberFormat="1" applyFont="1" applyAlignment="1">
      <alignment horizontal="center" vertical="center"/>
    </xf>
    <xf numFmtId="43" fontId="2114" fillId="0" borderId="0" xfId="0" applyNumberFormat="1" applyFont="1" applyAlignment="1">
      <alignment horizontal="center" vertical="center"/>
    </xf>
    <xf numFmtId="43" fontId="2116" fillId="0" borderId="0" xfId="0" applyNumberFormat="1" applyFont="1" applyAlignment="1">
      <alignment horizontal="center" vertical="center"/>
    </xf>
    <xf numFmtId="43" fontId="2118" fillId="0" borderId="0" xfId="0" applyNumberFormat="1" applyFont="1" applyAlignment="1">
      <alignment horizontal="center" vertical="center"/>
    </xf>
    <xf numFmtId="43" fontId="2120" fillId="0" borderId="0" xfId="0" applyNumberFormat="1" applyFont="1" applyAlignment="1">
      <alignment horizontal="center" vertical="center"/>
    </xf>
    <xf numFmtId="43" fontId="2122" fillId="0" borderId="0" xfId="0" applyNumberFormat="1" applyFont="1" applyAlignment="1">
      <alignment horizontal="center" vertical="center"/>
    </xf>
    <xf numFmtId="43" fontId="2124" fillId="0" borderId="0" xfId="0" applyNumberFormat="1" applyFont="1" applyAlignment="1">
      <alignment horizontal="center" vertical="center"/>
    </xf>
    <xf numFmtId="43" fontId="2133" fillId="0" borderId="0" xfId="0" applyNumberFormat="1" applyFont="1" applyAlignment="1">
      <alignment horizontal="center" vertical="center"/>
    </xf>
    <xf numFmtId="43" fontId="2135" fillId="0" borderId="0" xfId="0" applyNumberFormat="1" applyFont="1" applyAlignment="1">
      <alignment horizontal="center" vertical="center"/>
    </xf>
    <xf numFmtId="43" fontId="2137" fillId="0" borderId="0" xfId="0" applyNumberFormat="1" applyFont="1" applyAlignment="1">
      <alignment horizontal="center" vertical="center"/>
    </xf>
    <xf numFmtId="43" fontId="2139" fillId="0" borderId="0" xfId="0" applyNumberFormat="1" applyFont="1" applyAlignment="1">
      <alignment horizontal="center" vertical="center"/>
    </xf>
    <xf numFmtId="43" fontId="2141" fillId="0" borderId="0" xfId="0" applyNumberFormat="1" applyFont="1" applyAlignment="1">
      <alignment horizontal="center" vertical="center"/>
    </xf>
    <xf numFmtId="43" fontId="2143" fillId="0" borderId="0" xfId="0" applyNumberFormat="1" applyFont="1" applyAlignment="1">
      <alignment horizontal="center" vertical="center"/>
    </xf>
    <xf numFmtId="43" fontId="2145" fillId="0" borderId="0" xfId="0" applyNumberFormat="1" applyFont="1" applyAlignment="1">
      <alignment horizontal="center" vertical="center"/>
    </xf>
    <xf numFmtId="43" fontId="2147" fillId="0" borderId="0" xfId="0" applyNumberFormat="1" applyFont="1" applyAlignment="1">
      <alignment horizontal="center" vertical="center"/>
    </xf>
    <xf numFmtId="43" fontId="2149" fillId="0" borderId="0" xfId="0" applyNumberFormat="1" applyFont="1" applyAlignment="1">
      <alignment horizontal="center" vertical="center"/>
    </xf>
    <xf numFmtId="43" fontId="2151" fillId="0" borderId="0" xfId="0" applyNumberFormat="1" applyFont="1" applyAlignment="1">
      <alignment horizontal="center" vertical="center"/>
    </xf>
    <xf numFmtId="43" fontId="2160" fillId="0" borderId="0" xfId="0" applyNumberFormat="1" applyFont="1" applyAlignment="1">
      <alignment horizontal="center" vertical="center"/>
    </xf>
    <xf numFmtId="43" fontId="2162" fillId="0" borderId="0" xfId="0" applyNumberFormat="1" applyFont="1" applyAlignment="1">
      <alignment horizontal="center" vertical="center"/>
    </xf>
    <xf numFmtId="43" fontId="2164" fillId="0" borderId="0" xfId="0" applyNumberFormat="1" applyFont="1" applyAlignment="1">
      <alignment horizontal="center" vertical="center"/>
    </xf>
    <xf numFmtId="43" fontId="2166" fillId="0" borderId="0" xfId="0" applyNumberFormat="1" applyFont="1" applyAlignment="1">
      <alignment horizontal="center" vertical="center"/>
    </xf>
    <xf numFmtId="43" fontId="2168" fillId="0" borderId="0" xfId="0" applyNumberFormat="1" applyFont="1" applyAlignment="1">
      <alignment horizontal="center" vertical="center"/>
    </xf>
    <xf numFmtId="43" fontId="2170" fillId="0" borderId="0" xfId="0" applyNumberFormat="1" applyFont="1" applyAlignment="1">
      <alignment horizontal="center" vertical="center"/>
    </xf>
    <xf numFmtId="43" fontId="2172" fillId="0" borderId="0" xfId="0" applyNumberFormat="1" applyFont="1" applyAlignment="1">
      <alignment horizontal="center" vertical="center"/>
    </xf>
    <xf numFmtId="43" fontId="2174" fillId="0" borderId="0" xfId="0" applyNumberFormat="1" applyFont="1" applyAlignment="1">
      <alignment horizontal="center" vertical="center"/>
    </xf>
    <xf numFmtId="43" fontId="2176" fillId="0" borderId="0" xfId="0" applyNumberFormat="1" applyFont="1" applyAlignment="1">
      <alignment horizontal="center" vertical="center"/>
    </xf>
    <xf numFmtId="43" fontId="2178" fillId="0" borderId="0" xfId="0" applyNumberFormat="1" applyFont="1" applyAlignment="1">
      <alignment horizontal="center" vertical="center"/>
    </xf>
    <xf numFmtId="43" fontId="2187" fillId="0" borderId="0" xfId="0" applyNumberFormat="1" applyFont="1" applyAlignment="1">
      <alignment horizontal="center" vertical="center"/>
    </xf>
    <xf numFmtId="43" fontId="2189" fillId="0" borderId="0" xfId="0" applyNumberFormat="1" applyFont="1" applyAlignment="1">
      <alignment horizontal="center" vertical="center"/>
    </xf>
    <xf numFmtId="43" fontId="2191" fillId="0" borderId="0" xfId="0" applyNumberFormat="1" applyFont="1" applyAlignment="1">
      <alignment horizontal="center" vertical="center"/>
    </xf>
    <xf numFmtId="43" fontId="2193" fillId="0" borderId="0" xfId="0" applyNumberFormat="1" applyFont="1" applyAlignment="1">
      <alignment horizontal="center" vertical="center"/>
    </xf>
    <xf numFmtId="43" fontId="2195" fillId="0" borderId="0" xfId="0" applyNumberFormat="1" applyFont="1" applyAlignment="1">
      <alignment horizontal="center" vertical="center"/>
    </xf>
    <xf numFmtId="43" fontId="2197" fillId="0" borderId="0" xfId="0" applyNumberFormat="1" applyFont="1" applyAlignment="1">
      <alignment horizontal="center" vertical="center"/>
    </xf>
    <xf numFmtId="43" fontId="2199" fillId="0" borderId="0" xfId="0" applyNumberFormat="1" applyFont="1" applyAlignment="1">
      <alignment horizontal="center" vertical="center"/>
    </xf>
    <xf numFmtId="43" fontId="2201" fillId="0" borderId="0" xfId="0" applyNumberFormat="1" applyFont="1" applyAlignment="1">
      <alignment horizontal="center" vertical="center"/>
    </xf>
    <xf numFmtId="43" fontId="2203" fillId="0" borderId="0" xfId="0" applyNumberFormat="1" applyFont="1" applyAlignment="1">
      <alignment horizontal="center" vertical="center"/>
    </xf>
    <xf numFmtId="43" fontId="2205" fillId="0" borderId="0" xfId="0" applyNumberFormat="1" applyFont="1" applyAlignment="1">
      <alignment horizontal="center" vertical="center"/>
    </xf>
    <xf numFmtId="43" fontId="2214" fillId="0" borderId="0" xfId="0" applyNumberFormat="1" applyFont="1" applyAlignment="1">
      <alignment horizontal="center" vertical="center"/>
    </xf>
    <xf numFmtId="43" fontId="2216" fillId="0" borderId="0" xfId="0" applyNumberFormat="1" applyFont="1" applyAlignment="1">
      <alignment horizontal="center" vertical="center"/>
    </xf>
    <xf numFmtId="43" fontId="2218" fillId="0" borderId="0" xfId="0" applyNumberFormat="1" applyFont="1" applyAlignment="1">
      <alignment horizontal="center" vertical="center"/>
    </xf>
    <xf numFmtId="43" fontId="2220" fillId="0" borderId="0" xfId="0" applyNumberFormat="1" applyFont="1" applyAlignment="1">
      <alignment horizontal="center" vertical="center"/>
    </xf>
    <xf numFmtId="43" fontId="2222" fillId="0" borderId="0" xfId="0" applyNumberFormat="1" applyFont="1" applyAlignment="1">
      <alignment horizontal="center" vertical="center"/>
    </xf>
    <xf numFmtId="43" fontId="2224" fillId="0" borderId="0" xfId="0" applyNumberFormat="1" applyFont="1" applyAlignment="1">
      <alignment horizontal="center" vertical="center"/>
    </xf>
    <xf numFmtId="43" fontId="2226" fillId="0" borderId="0" xfId="0" applyNumberFormat="1" applyFont="1" applyAlignment="1">
      <alignment horizontal="center" vertical="center"/>
    </xf>
    <xf numFmtId="43" fontId="2228" fillId="0" borderId="0" xfId="0" applyNumberFormat="1" applyFont="1" applyAlignment="1">
      <alignment horizontal="center" vertical="center"/>
    </xf>
    <xf numFmtId="43" fontId="2230" fillId="0" borderId="0" xfId="0" applyNumberFormat="1" applyFont="1" applyAlignment="1">
      <alignment horizontal="center" vertical="center"/>
    </xf>
    <xf numFmtId="43" fontId="2232" fillId="0" borderId="0" xfId="0" applyNumberFormat="1" applyFont="1" applyAlignment="1">
      <alignment horizontal="center" vertical="center"/>
    </xf>
    <xf numFmtId="43" fontId="2241" fillId="0" borderId="0" xfId="0" applyNumberFormat="1" applyFont="1" applyAlignment="1">
      <alignment horizontal="center" vertical="center"/>
    </xf>
    <xf numFmtId="43" fontId="2243" fillId="0" borderId="0" xfId="0" applyNumberFormat="1" applyFont="1" applyAlignment="1">
      <alignment horizontal="center" vertical="center"/>
    </xf>
    <xf numFmtId="43" fontId="2245" fillId="0" borderId="0" xfId="0" applyNumberFormat="1" applyFont="1" applyAlignment="1">
      <alignment horizontal="center" vertical="center"/>
    </xf>
    <xf numFmtId="43" fontId="2247" fillId="0" borderId="0" xfId="0" applyNumberFormat="1" applyFont="1" applyAlignment="1">
      <alignment horizontal="center" vertical="center"/>
    </xf>
    <xf numFmtId="43" fontId="2249" fillId="0" borderId="0" xfId="0" applyNumberFormat="1" applyFont="1" applyAlignment="1">
      <alignment horizontal="center" vertical="center"/>
    </xf>
    <xf numFmtId="43" fontId="2251" fillId="0" borderId="0" xfId="0" applyNumberFormat="1" applyFont="1" applyAlignment="1">
      <alignment horizontal="center" vertical="center"/>
    </xf>
    <xf numFmtId="43" fontId="2253" fillId="0" borderId="0" xfId="0" applyNumberFormat="1" applyFont="1" applyAlignment="1">
      <alignment horizontal="center" vertical="center"/>
    </xf>
    <xf numFmtId="43" fontId="2255" fillId="0" borderId="0" xfId="0" applyNumberFormat="1" applyFont="1" applyAlignment="1">
      <alignment horizontal="center" vertical="center"/>
    </xf>
    <xf numFmtId="43" fontId="2257" fillId="0" borderId="0" xfId="0" applyNumberFormat="1" applyFont="1" applyAlignment="1">
      <alignment horizontal="center" vertical="center"/>
    </xf>
    <xf numFmtId="43" fontId="2259" fillId="0" borderId="0" xfId="0" applyNumberFormat="1" applyFont="1" applyAlignment="1">
      <alignment horizontal="center" vertical="center"/>
    </xf>
    <xf numFmtId="43" fontId="2268" fillId="0" borderId="0" xfId="0" applyNumberFormat="1" applyFont="1" applyAlignment="1">
      <alignment horizontal="center" vertical="center"/>
    </xf>
    <xf numFmtId="43" fontId="2270" fillId="0" borderId="0" xfId="0" applyNumberFormat="1" applyFont="1" applyAlignment="1">
      <alignment horizontal="center" vertical="center"/>
    </xf>
    <xf numFmtId="43" fontId="2272" fillId="0" borderId="0" xfId="0" applyNumberFormat="1" applyFont="1" applyAlignment="1">
      <alignment horizontal="center" vertical="center"/>
    </xf>
    <xf numFmtId="43" fontId="2274" fillId="0" borderId="0" xfId="0" applyNumberFormat="1" applyFont="1" applyAlignment="1">
      <alignment horizontal="center" vertical="center"/>
    </xf>
    <xf numFmtId="43" fontId="2276" fillId="0" borderId="0" xfId="0" applyNumberFormat="1" applyFont="1" applyAlignment="1">
      <alignment horizontal="center" vertical="center"/>
    </xf>
    <xf numFmtId="43" fontId="2278" fillId="0" borderId="0" xfId="0" applyNumberFormat="1" applyFont="1" applyAlignment="1">
      <alignment horizontal="center" vertical="center"/>
    </xf>
    <xf numFmtId="43" fontId="2280" fillId="0" borderId="0" xfId="0" applyNumberFormat="1" applyFont="1" applyAlignment="1">
      <alignment horizontal="center" vertical="center"/>
    </xf>
    <xf numFmtId="43" fontId="2282" fillId="0" borderId="0" xfId="0" applyNumberFormat="1" applyFont="1" applyAlignment="1">
      <alignment horizontal="center" vertical="center"/>
    </xf>
    <xf numFmtId="43" fontId="2284" fillId="0" borderId="0" xfId="0" applyNumberFormat="1" applyFont="1" applyAlignment="1">
      <alignment horizontal="center" vertical="center"/>
    </xf>
    <xf numFmtId="43" fontId="2286" fillId="0" borderId="0" xfId="0" applyNumberFormat="1" applyFont="1" applyAlignment="1">
      <alignment horizontal="center" vertical="center"/>
    </xf>
    <xf numFmtId="43" fontId="2295" fillId="0" borderId="0" xfId="0" applyNumberFormat="1" applyFont="1" applyAlignment="1">
      <alignment horizontal="center" vertical="center"/>
    </xf>
    <xf numFmtId="43" fontId="2297" fillId="0" borderId="0" xfId="0" applyNumberFormat="1" applyFont="1" applyAlignment="1">
      <alignment horizontal="center" vertical="center"/>
    </xf>
    <xf numFmtId="43" fontId="2299" fillId="0" borderId="0" xfId="0" applyNumberFormat="1" applyFont="1" applyAlignment="1">
      <alignment horizontal="center" vertical="center"/>
    </xf>
    <xf numFmtId="43" fontId="2301" fillId="0" borderId="0" xfId="0" applyNumberFormat="1" applyFont="1" applyAlignment="1">
      <alignment horizontal="center" vertical="center"/>
    </xf>
    <xf numFmtId="43" fontId="2303" fillId="0" borderId="0" xfId="0" applyNumberFormat="1" applyFont="1" applyAlignment="1">
      <alignment horizontal="center" vertical="center"/>
    </xf>
    <xf numFmtId="43" fontId="2305" fillId="0" borderId="0" xfId="0" applyNumberFormat="1" applyFont="1" applyAlignment="1">
      <alignment horizontal="center" vertical="center"/>
    </xf>
    <xf numFmtId="43" fontId="2307" fillId="0" borderId="0" xfId="0" applyNumberFormat="1" applyFont="1" applyAlignment="1">
      <alignment horizontal="center" vertical="center"/>
    </xf>
    <xf numFmtId="43" fontId="2309" fillId="0" borderId="0" xfId="0" applyNumberFormat="1" applyFont="1" applyAlignment="1">
      <alignment horizontal="center" vertical="center"/>
    </xf>
    <xf numFmtId="43" fontId="2311" fillId="0" borderId="0" xfId="0" applyNumberFormat="1" applyFont="1" applyAlignment="1">
      <alignment horizontal="center" vertical="center"/>
    </xf>
    <xf numFmtId="43" fontId="2313" fillId="0" borderId="0" xfId="0" applyNumberFormat="1" applyFont="1" applyAlignment="1">
      <alignment horizontal="center" vertical="center"/>
    </xf>
    <xf numFmtId="43" fontId="2322" fillId="0" borderId="0" xfId="0" applyNumberFormat="1" applyFont="1" applyAlignment="1">
      <alignment horizontal="center" vertical="center"/>
    </xf>
    <xf numFmtId="43" fontId="2324" fillId="0" borderId="0" xfId="0" applyNumberFormat="1" applyFont="1" applyAlignment="1">
      <alignment horizontal="center" vertical="center"/>
    </xf>
    <xf numFmtId="43" fontId="2326" fillId="0" borderId="0" xfId="0" applyNumberFormat="1" applyFont="1" applyAlignment="1">
      <alignment horizontal="center" vertical="center"/>
    </xf>
    <xf numFmtId="43" fontId="2328" fillId="0" borderId="0" xfId="0" applyNumberFormat="1" applyFont="1" applyAlignment="1">
      <alignment horizontal="center" vertical="center"/>
    </xf>
    <xf numFmtId="43" fontId="2330" fillId="0" borderId="0" xfId="0" applyNumberFormat="1" applyFont="1" applyAlignment="1">
      <alignment horizontal="center" vertical="center"/>
    </xf>
    <xf numFmtId="43" fontId="2332" fillId="0" borderId="0" xfId="0" applyNumberFormat="1" applyFont="1" applyAlignment="1">
      <alignment horizontal="center" vertical="center"/>
    </xf>
    <xf numFmtId="43" fontId="2334" fillId="0" borderId="0" xfId="0" applyNumberFormat="1" applyFont="1" applyAlignment="1">
      <alignment horizontal="center" vertical="center"/>
    </xf>
    <xf numFmtId="43" fontId="2336" fillId="0" borderId="0" xfId="0" applyNumberFormat="1" applyFont="1" applyAlignment="1">
      <alignment horizontal="center" vertical="center"/>
    </xf>
    <xf numFmtId="43" fontId="2338" fillId="0" borderId="0" xfId="0" applyNumberFormat="1" applyFont="1" applyAlignment="1">
      <alignment horizontal="center" vertical="center"/>
    </xf>
    <xf numFmtId="43" fontId="2340" fillId="0" borderId="0" xfId="0" applyNumberFormat="1" applyFont="1" applyAlignment="1">
      <alignment horizontal="center" vertical="center"/>
    </xf>
    <xf numFmtId="43" fontId="2349" fillId="0" borderId="0" xfId="0" applyNumberFormat="1" applyFont="1" applyAlignment="1">
      <alignment horizontal="center" vertical="center"/>
    </xf>
    <xf numFmtId="43" fontId="2351" fillId="0" borderId="0" xfId="0" applyNumberFormat="1" applyFont="1" applyAlignment="1">
      <alignment horizontal="center" vertical="center"/>
    </xf>
    <xf numFmtId="43" fontId="2353" fillId="0" borderId="0" xfId="0" applyNumberFormat="1" applyFont="1" applyAlignment="1">
      <alignment horizontal="center" vertical="center"/>
    </xf>
    <xf numFmtId="43" fontId="2355" fillId="0" borderId="0" xfId="0" applyNumberFormat="1" applyFont="1" applyAlignment="1">
      <alignment horizontal="center" vertical="center"/>
    </xf>
    <xf numFmtId="43" fontId="2357" fillId="0" borderId="0" xfId="0" applyNumberFormat="1" applyFont="1" applyAlignment="1">
      <alignment horizontal="center" vertical="center"/>
    </xf>
    <xf numFmtId="43" fontId="2359" fillId="0" borderId="0" xfId="0" applyNumberFormat="1" applyFont="1" applyAlignment="1">
      <alignment horizontal="center" vertical="center"/>
    </xf>
    <xf numFmtId="43" fontId="2361" fillId="0" borderId="0" xfId="0" applyNumberFormat="1" applyFont="1" applyAlignment="1">
      <alignment horizontal="center" vertical="center"/>
    </xf>
    <xf numFmtId="43" fontId="2363" fillId="0" borderId="0" xfId="0" applyNumberFormat="1" applyFont="1" applyAlignment="1">
      <alignment horizontal="center" vertical="center"/>
    </xf>
    <xf numFmtId="43" fontId="2365" fillId="0" borderId="0" xfId="0" applyNumberFormat="1" applyFont="1" applyAlignment="1">
      <alignment horizontal="center" vertical="center"/>
    </xf>
    <xf numFmtId="43" fontId="2367" fillId="0" borderId="0" xfId="0" applyNumberFormat="1" applyFont="1" applyAlignment="1">
      <alignment horizontal="center" vertical="center"/>
    </xf>
    <xf numFmtId="43" fontId="2376" fillId="0" borderId="0" xfId="0" applyNumberFormat="1" applyFont="1" applyAlignment="1">
      <alignment horizontal="center" vertical="center"/>
    </xf>
    <xf numFmtId="43" fontId="2378" fillId="0" borderId="0" xfId="0" applyNumberFormat="1" applyFont="1" applyAlignment="1">
      <alignment horizontal="center" vertical="center"/>
    </xf>
    <xf numFmtId="43" fontId="2380" fillId="0" borderId="0" xfId="0" applyNumberFormat="1" applyFont="1" applyAlignment="1">
      <alignment horizontal="center" vertical="center"/>
    </xf>
    <xf numFmtId="43" fontId="2382" fillId="0" borderId="0" xfId="0" applyNumberFormat="1" applyFont="1" applyAlignment="1">
      <alignment horizontal="center" vertical="center"/>
    </xf>
    <xf numFmtId="43" fontId="2384" fillId="0" borderId="0" xfId="0" applyNumberFormat="1" applyFont="1" applyAlignment="1">
      <alignment horizontal="center" vertical="center"/>
    </xf>
    <xf numFmtId="43" fontId="2386" fillId="0" borderId="0" xfId="0" applyNumberFormat="1" applyFont="1" applyAlignment="1">
      <alignment horizontal="center" vertical="center"/>
    </xf>
    <xf numFmtId="43" fontId="2388" fillId="0" borderId="0" xfId="0" applyNumberFormat="1" applyFont="1" applyAlignment="1">
      <alignment horizontal="center" vertical="center"/>
    </xf>
    <xf numFmtId="43" fontId="2390" fillId="0" borderId="0" xfId="0" applyNumberFormat="1" applyFont="1" applyAlignment="1">
      <alignment horizontal="center" vertical="center"/>
    </xf>
    <xf numFmtId="43" fontId="2392" fillId="0" borderId="0" xfId="0" applyNumberFormat="1" applyFont="1" applyAlignment="1">
      <alignment horizontal="center" vertical="center"/>
    </xf>
    <xf numFmtId="43" fontId="2394" fillId="0" borderId="0" xfId="0" applyNumberFormat="1" applyFont="1" applyAlignment="1">
      <alignment horizontal="center" vertical="center"/>
    </xf>
    <xf numFmtId="43" fontId="2403" fillId="0" borderId="0" xfId="0" applyNumberFormat="1" applyFont="1" applyAlignment="1">
      <alignment horizontal="center" vertical="center"/>
    </xf>
    <xf numFmtId="43" fontId="2405" fillId="0" borderId="0" xfId="0" applyNumberFormat="1" applyFont="1" applyAlignment="1">
      <alignment horizontal="center" vertical="center"/>
    </xf>
    <xf numFmtId="43" fontId="2407" fillId="0" borderId="0" xfId="0" applyNumberFormat="1" applyFont="1" applyAlignment="1">
      <alignment horizontal="center" vertical="center"/>
    </xf>
    <xf numFmtId="43" fontId="2409" fillId="0" borderId="0" xfId="0" applyNumberFormat="1" applyFont="1" applyAlignment="1">
      <alignment horizontal="center" vertical="center"/>
    </xf>
    <xf numFmtId="43" fontId="2411" fillId="0" borderId="0" xfId="0" applyNumberFormat="1" applyFont="1" applyAlignment="1">
      <alignment horizontal="center" vertical="center"/>
    </xf>
    <xf numFmtId="43" fontId="2413" fillId="0" borderId="0" xfId="0" applyNumberFormat="1" applyFont="1" applyAlignment="1">
      <alignment horizontal="center" vertical="center"/>
    </xf>
    <xf numFmtId="43" fontId="2415" fillId="0" borderId="0" xfId="0" applyNumberFormat="1" applyFont="1" applyAlignment="1">
      <alignment horizontal="center" vertical="center"/>
    </xf>
    <xf numFmtId="43" fontId="2417" fillId="0" borderId="0" xfId="0" applyNumberFormat="1" applyFont="1" applyAlignment="1">
      <alignment horizontal="center" vertical="center"/>
    </xf>
    <xf numFmtId="43" fontId="2419" fillId="0" borderId="0" xfId="0" applyNumberFormat="1" applyFont="1" applyAlignment="1">
      <alignment horizontal="center" vertical="center"/>
    </xf>
    <xf numFmtId="43" fontId="2421" fillId="0" borderId="0" xfId="0" applyNumberFormat="1" applyFont="1" applyAlignment="1">
      <alignment horizontal="center" vertical="center"/>
    </xf>
    <xf numFmtId="43" fontId="2430" fillId="0" borderId="0" xfId="0" applyNumberFormat="1" applyFont="1" applyAlignment="1">
      <alignment horizontal="center" vertical="center"/>
    </xf>
    <xf numFmtId="43" fontId="2432" fillId="0" borderId="0" xfId="0" applyNumberFormat="1" applyFont="1" applyAlignment="1">
      <alignment horizontal="center" vertical="center"/>
    </xf>
    <xf numFmtId="43" fontId="2434" fillId="0" borderId="0" xfId="0" applyNumberFormat="1" applyFont="1" applyAlignment="1">
      <alignment horizontal="center" vertical="center"/>
    </xf>
    <xf numFmtId="43" fontId="2436" fillId="0" borderId="0" xfId="0" applyNumberFormat="1" applyFont="1" applyAlignment="1">
      <alignment horizontal="center" vertical="center"/>
    </xf>
    <xf numFmtId="43" fontId="2438" fillId="0" borderId="0" xfId="0" applyNumberFormat="1" applyFont="1" applyAlignment="1">
      <alignment horizontal="center" vertical="center"/>
    </xf>
    <xf numFmtId="43" fontId="2440" fillId="0" borderId="0" xfId="0" applyNumberFormat="1" applyFont="1" applyAlignment="1">
      <alignment horizontal="center" vertical="center"/>
    </xf>
    <xf numFmtId="43" fontId="2442" fillId="0" borderId="0" xfId="0" applyNumberFormat="1" applyFont="1" applyAlignment="1">
      <alignment horizontal="center" vertical="center"/>
    </xf>
    <xf numFmtId="43" fontId="2444" fillId="0" borderId="0" xfId="0" applyNumberFormat="1" applyFont="1" applyAlignment="1">
      <alignment horizontal="center" vertical="center"/>
    </xf>
    <xf numFmtId="43" fontId="2446" fillId="0" borderId="0" xfId="0" applyNumberFormat="1" applyFont="1" applyAlignment="1">
      <alignment horizontal="center" vertical="center"/>
    </xf>
    <xf numFmtId="43" fontId="2448" fillId="0" borderId="0" xfId="0" applyNumberFormat="1" applyFont="1" applyAlignment="1">
      <alignment horizontal="center" vertical="center"/>
    </xf>
    <xf numFmtId="43" fontId="2457" fillId="0" borderId="0" xfId="0" applyNumberFormat="1" applyFont="1" applyAlignment="1">
      <alignment horizontal="center" vertical="center"/>
    </xf>
    <xf numFmtId="43" fontId="2459" fillId="0" borderId="0" xfId="0" applyNumberFormat="1" applyFont="1" applyAlignment="1">
      <alignment horizontal="center" vertical="center"/>
    </xf>
    <xf numFmtId="43" fontId="2461" fillId="0" borderId="0" xfId="0" applyNumberFormat="1" applyFont="1" applyAlignment="1">
      <alignment horizontal="center" vertical="center"/>
    </xf>
    <xf numFmtId="43" fontId="2463" fillId="0" borderId="0" xfId="0" applyNumberFormat="1" applyFont="1" applyAlignment="1">
      <alignment horizontal="center" vertical="center"/>
    </xf>
    <xf numFmtId="43" fontId="2465" fillId="0" borderId="0" xfId="0" applyNumberFormat="1" applyFont="1" applyAlignment="1">
      <alignment horizontal="center" vertical="center"/>
    </xf>
    <xf numFmtId="43" fontId="2467" fillId="0" borderId="0" xfId="0" applyNumberFormat="1" applyFont="1" applyAlignment="1">
      <alignment horizontal="center" vertical="center"/>
    </xf>
    <xf numFmtId="43" fontId="2469" fillId="0" borderId="0" xfId="0" applyNumberFormat="1" applyFont="1" applyAlignment="1">
      <alignment horizontal="center" vertical="center"/>
    </xf>
    <xf numFmtId="43" fontId="2471" fillId="0" borderId="0" xfId="0" applyNumberFormat="1" applyFont="1" applyAlignment="1">
      <alignment horizontal="center" vertical="center"/>
    </xf>
    <xf numFmtId="43" fontId="2473" fillId="0" borderId="0" xfId="0" applyNumberFormat="1" applyFont="1" applyAlignment="1">
      <alignment horizontal="center" vertical="center"/>
    </xf>
    <xf numFmtId="43" fontId="2475" fillId="0" borderId="0" xfId="0" applyNumberFormat="1" applyFont="1" applyAlignment="1">
      <alignment horizontal="center" vertical="center"/>
    </xf>
    <xf numFmtId="43" fontId="2484" fillId="0" borderId="0" xfId="0" applyNumberFormat="1" applyFont="1" applyAlignment="1">
      <alignment horizontal="center" vertical="center"/>
    </xf>
    <xf numFmtId="43" fontId="2486" fillId="0" borderId="0" xfId="0" applyNumberFormat="1" applyFont="1" applyAlignment="1">
      <alignment horizontal="center" vertical="center"/>
    </xf>
    <xf numFmtId="43" fontId="2488" fillId="0" borderId="0" xfId="0" applyNumberFormat="1" applyFont="1" applyAlignment="1">
      <alignment horizontal="center" vertical="center"/>
    </xf>
    <xf numFmtId="43" fontId="2490" fillId="0" borderId="0" xfId="0" applyNumberFormat="1" applyFont="1" applyAlignment="1">
      <alignment horizontal="center" vertical="center"/>
    </xf>
    <xf numFmtId="43" fontId="2492" fillId="0" borderId="0" xfId="0" applyNumberFormat="1" applyFont="1" applyAlignment="1">
      <alignment horizontal="center" vertical="center"/>
    </xf>
    <xf numFmtId="43" fontId="2494" fillId="0" borderId="0" xfId="0" applyNumberFormat="1" applyFont="1" applyAlignment="1">
      <alignment horizontal="center" vertical="center"/>
    </xf>
    <xf numFmtId="43" fontId="2496" fillId="0" borderId="0" xfId="0" applyNumberFormat="1" applyFont="1" applyAlignment="1">
      <alignment horizontal="center" vertical="center"/>
    </xf>
    <xf numFmtId="43" fontId="2498" fillId="0" borderId="0" xfId="0" applyNumberFormat="1" applyFont="1" applyAlignment="1">
      <alignment horizontal="center" vertical="center"/>
    </xf>
    <xf numFmtId="43" fontId="2500" fillId="0" borderId="0" xfId="0" applyNumberFormat="1" applyFont="1" applyAlignment="1">
      <alignment horizontal="center" vertical="center"/>
    </xf>
    <xf numFmtId="43" fontId="2502" fillId="0" borderId="0" xfId="0" applyNumberFormat="1" applyFont="1" applyAlignment="1">
      <alignment horizontal="center" vertical="center"/>
    </xf>
    <xf numFmtId="43" fontId="2511" fillId="0" borderId="0" xfId="0" applyNumberFormat="1" applyFont="1" applyAlignment="1">
      <alignment horizontal="center" vertical="center"/>
    </xf>
    <xf numFmtId="43" fontId="2513" fillId="0" borderId="0" xfId="0" applyNumberFormat="1" applyFont="1" applyAlignment="1">
      <alignment horizontal="center" vertical="center"/>
    </xf>
    <xf numFmtId="43" fontId="2515" fillId="0" borderId="0" xfId="0" applyNumberFormat="1" applyFont="1" applyAlignment="1">
      <alignment horizontal="center" vertical="center"/>
    </xf>
    <xf numFmtId="43" fontId="2517" fillId="0" borderId="0" xfId="0" applyNumberFormat="1" applyFont="1" applyAlignment="1">
      <alignment horizontal="center" vertical="center"/>
    </xf>
    <xf numFmtId="43" fontId="2519" fillId="0" borderId="0" xfId="0" applyNumberFormat="1" applyFont="1" applyAlignment="1">
      <alignment horizontal="center" vertical="center"/>
    </xf>
    <xf numFmtId="43" fontId="2521" fillId="0" borderId="0" xfId="0" applyNumberFormat="1" applyFont="1" applyAlignment="1">
      <alignment horizontal="center" vertical="center"/>
    </xf>
    <xf numFmtId="43" fontId="2523" fillId="0" borderId="0" xfId="0" applyNumberFormat="1" applyFont="1" applyAlignment="1">
      <alignment horizontal="center" vertical="center"/>
    </xf>
    <xf numFmtId="43" fontId="2525" fillId="0" borderId="0" xfId="0" applyNumberFormat="1" applyFont="1" applyAlignment="1">
      <alignment horizontal="center" vertical="center"/>
    </xf>
    <xf numFmtId="43" fontId="2527" fillId="0" borderId="0" xfId="0" applyNumberFormat="1" applyFont="1" applyAlignment="1">
      <alignment horizontal="center" vertical="center"/>
    </xf>
    <xf numFmtId="43" fontId="2529" fillId="0" borderId="0" xfId="0" applyNumberFormat="1" applyFont="1" applyAlignment="1">
      <alignment horizontal="center" vertical="center"/>
    </xf>
    <xf numFmtId="43" fontId="2538" fillId="0" borderId="0" xfId="0" applyNumberFormat="1" applyFont="1" applyAlignment="1">
      <alignment horizontal="center" vertical="center"/>
    </xf>
    <xf numFmtId="43" fontId="2540" fillId="0" borderId="0" xfId="0" applyNumberFormat="1" applyFont="1" applyAlignment="1">
      <alignment horizontal="center" vertical="center"/>
    </xf>
    <xf numFmtId="43" fontId="2542" fillId="0" borderId="0" xfId="0" applyNumberFormat="1" applyFont="1" applyAlignment="1">
      <alignment horizontal="center" vertical="center"/>
    </xf>
    <xf numFmtId="43" fontId="2544" fillId="0" borderId="0" xfId="0" applyNumberFormat="1" applyFont="1" applyAlignment="1">
      <alignment horizontal="center" vertical="center"/>
    </xf>
    <xf numFmtId="43" fontId="2546" fillId="0" borderId="0" xfId="0" applyNumberFormat="1" applyFont="1" applyAlignment="1">
      <alignment horizontal="center" vertical="center"/>
    </xf>
    <xf numFmtId="43" fontId="2548" fillId="0" borderId="0" xfId="0" applyNumberFormat="1" applyFont="1" applyAlignment="1">
      <alignment horizontal="center" vertical="center"/>
    </xf>
    <xf numFmtId="43" fontId="2550" fillId="0" borderId="0" xfId="0" applyNumberFormat="1" applyFont="1" applyAlignment="1">
      <alignment horizontal="center" vertical="center"/>
    </xf>
    <xf numFmtId="43" fontId="2552" fillId="0" borderId="0" xfId="0" applyNumberFormat="1" applyFont="1" applyAlignment="1">
      <alignment horizontal="center" vertical="center"/>
    </xf>
    <xf numFmtId="43" fontId="2554" fillId="0" borderId="0" xfId="0" applyNumberFormat="1" applyFont="1" applyAlignment="1">
      <alignment horizontal="center" vertical="center"/>
    </xf>
    <xf numFmtId="43" fontId="2556" fillId="0" borderId="0" xfId="0" applyNumberFormat="1" applyFont="1" applyAlignment="1">
      <alignment horizontal="center" vertical="center"/>
    </xf>
    <xf numFmtId="43" fontId="2565" fillId="0" borderId="0" xfId="0" applyNumberFormat="1" applyFont="1" applyAlignment="1">
      <alignment horizontal="center" vertical="center"/>
    </xf>
    <xf numFmtId="43" fontId="2567" fillId="0" borderId="0" xfId="0" applyNumberFormat="1" applyFont="1" applyAlignment="1">
      <alignment horizontal="center" vertical="center"/>
    </xf>
    <xf numFmtId="43" fontId="2569" fillId="0" borderId="0" xfId="0" applyNumberFormat="1" applyFont="1" applyAlignment="1">
      <alignment horizontal="center" vertical="center"/>
    </xf>
    <xf numFmtId="43" fontId="2571" fillId="0" borderId="0" xfId="0" applyNumberFormat="1" applyFont="1" applyAlignment="1">
      <alignment horizontal="center" vertical="center"/>
    </xf>
    <xf numFmtId="43" fontId="2573" fillId="0" borderId="0" xfId="0" applyNumberFormat="1" applyFont="1" applyAlignment="1">
      <alignment horizontal="center" vertical="center"/>
    </xf>
    <xf numFmtId="43" fontId="2575" fillId="0" borderId="0" xfId="0" applyNumberFormat="1" applyFont="1" applyAlignment="1">
      <alignment horizontal="center" vertical="center"/>
    </xf>
    <xf numFmtId="43" fontId="2577" fillId="0" borderId="0" xfId="0" applyNumberFormat="1" applyFont="1" applyAlignment="1">
      <alignment horizontal="center" vertical="center"/>
    </xf>
    <xf numFmtId="43" fontId="2579" fillId="0" borderId="0" xfId="0" applyNumberFormat="1" applyFont="1" applyAlignment="1">
      <alignment horizontal="center" vertical="center"/>
    </xf>
    <xf numFmtId="43" fontId="2581" fillId="0" borderId="0" xfId="0" applyNumberFormat="1" applyFont="1" applyAlignment="1">
      <alignment horizontal="center" vertical="center"/>
    </xf>
    <xf numFmtId="43" fontId="2583" fillId="0" borderId="0" xfId="0" applyNumberFormat="1" applyFont="1" applyAlignment="1">
      <alignment horizontal="center" vertical="center"/>
    </xf>
    <xf numFmtId="43" fontId="2592" fillId="0" borderId="0" xfId="0" applyNumberFormat="1" applyFont="1" applyAlignment="1">
      <alignment horizontal="center" vertical="center"/>
    </xf>
    <xf numFmtId="43" fontId="2594" fillId="0" borderId="0" xfId="0" applyNumberFormat="1" applyFont="1" applyAlignment="1">
      <alignment horizontal="center" vertical="center"/>
    </xf>
    <xf numFmtId="43" fontId="2596" fillId="0" borderId="0" xfId="0" applyNumberFormat="1" applyFont="1" applyAlignment="1">
      <alignment horizontal="center" vertical="center"/>
    </xf>
    <xf numFmtId="43" fontId="2598" fillId="0" borderId="0" xfId="0" applyNumberFormat="1" applyFont="1" applyAlignment="1">
      <alignment horizontal="center" vertical="center"/>
    </xf>
    <xf numFmtId="43" fontId="2600" fillId="0" borderId="0" xfId="0" applyNumberFormat="1" applyFont="1" applyAlignment="1">
      <alignment horizontal="center" vertical="center"/>
    </xf>
    <xf numFmtId="43" fontId="2602" fillId="0" borderId="0" xfId="0" applyNumberFormat="1" applyFont="1" applyAlignment="1">
      <alignment horizontal="center" vertical="center"/>
    </xf>
    <xf numFmtId="43" fontId="2604" fillId="0" borderId="0" xfId="0" applyNumberFormat="1" applyFont="1" applyAlignment="1">
      <alignment horizontal="center" vertical="center"/>
    </xf>
    <xf numFmtId="43" fontId="2606" fillId="0" borderId="0" xfId="0" applyNumberFormat="1" applyFont="1" applyAlignment="1">
      <alignment horizontal="center" vertical="center"/>
    </xf>
    <xf numFmtId="43" fontId="2608" fillId="0" borderId="0" xfId="0" applyNumberFormat="1" applyFont="1" applyAlignment="1">
      <alignment horizontal="center" vertical="center"/>
    </xf>
    <xf numFmtId="43" fontId="2610" fillId="0" borderId="0" xfId="0" applyNumberFormat="1" applyFont="1" applyAlignment="1">
      <alignment horizontal="center" vertical="center"/>
    </xf>
    <xf numFmtId="43" fontId="2619" fillId="0" borderId="0" xfId="0" applyNumberFormat="1" applyFont="1" applyAlignment="1">
      <alignment horizontal="center" vertical="center"/>
    </xf>
    <xf numFmtId="43" fontId="2621" fillId="0" borderId="0" xfId="0" applyNumberFormat="1" applyFont="1" applyAlignment="1">
      <alignment horizontal="center" vertical="center"/>
    </xf>
    <xf numFmtId="43" fontId="2623" fillId="0" borderId="0" xfId="0" applyNumberFormat="1" applyFont="1" applyAlignment="1">
      <alignment horizontal="center" vertical="center"/>
    </xf>
    <xf numFmtId="43" fontId="2625" fillId="0" borderId="0" xfId="0" applyNumberFormat="1" applyFont="1" applyAlignment="1">
      <alignment horizontal="center" vertical="center"/>
    </xf>
    <xf numFmtId="43" fontId="2627" fillId="0" borderId="0" xfId="0" applyNumberFormat="1" applyFont="1" applyAlignment="1">
      <alignment horizontal="center" vertical="center"/>
    </xf>
    <xf numFmtId="43" fontId="2629" fillId="0" borderId="0" xfId="0" applyNumberFormat="1" applyFont="1" applyAlignment="1">
      <alignment horizontal="center" vertical="center"/>
    </xf>
    <xf numFmtId="43" fontId="2631" fillId="0" borderId="0" xfId="0" applyNumberFormat="1" applyFont="1" applyAlignment="1">
      <alignment horizontal="center" vertical="center"/>
    </xf>
    <xf numFmtId="43" fontId="2633" fillId="0" borderId="0" xfId="0" applyNumberFormat="1" applyFont="1" applyAlignment="1">
      <alignment horizontal="center" vertical="center"/>
    </xf>
    <xf numFmtId="43" fontId="2635" fillId="0" borderId="0" xfId="0" applyNumberFormat="1" applyFont="1" applyAlignment="1">
      <alignment horizontal="center" vertical="center"/>
    </xf>
    <xf numFmtId="43" fontId="2637" fillId="0" borderId="0" xfId="0" applyNumberFormat="1" applyFont="1" applyAlignment="1">
      <alignment horizontal="center" vertical="center"/>
    </xf>
    <xf numFmtId="43" fontId="2646" fillId="0" borderId="0" xfId="0" applyNumberFormat="1" applyFont="1" applyAlignment="1">
      <alignment horizontal="center" vertical="center"/>
    </xf>
    <xf numFmtId="43" fontId="2648" fillId="0" borderId="0" xfId="0" applyNumberFormat="1" applyFont="1" applyAlignment="1">
      <alignment horizontal="center" vertical="center"/>
    </xf>
    <xf numFmtId="43" fontId="2650" fillId="0" borderId="0" xfId="0" applyNumberFormat="1" applyFont="1" applyAlignment="1">
      <alignment horizontal="center" vertical="center"/>
    </xf>
    <xf numFmtId="43" fontId="2652" fillId="0" borderId="0" xfId="0" applyNumberFormat="1" applyFont="1" applyAlignment="1">
      <alignment horizontal="center" vertical="center"/>
    </xf>
    <xf numFmtId="43" fontId="2654" fillId="0" borderId="0" xfId="0" applyNumberFormat="1" applyFont="1" applyAlignment="1">
      <alignment horizontal="center" vertical="center"/>
    </xf>
    <xf numFmtId="43" fontId="2656" fillId="0" borderId="0" xfId="0" applyNumberFormat="1" applyFont="1" applyAlignment="1">
      <alignment horizontal="center" vertical="center"/>
    </xf>
    <xf numFmtId="43" fontId="2658" fillId="0" borderId="0" xfId="0" applyNumberFormat="1" applyFont="1" applyAlignment="1">
      <alignment horizontal="center" vertical="center"/>
    </xf>
    <xf numFmtId="43" fontId="2660" fillId="0" borderId="0" xfId="0" applyNumberFormat="1" applyFont="1" applyAlignment="1">
      <alignment horizontal="center" vertical="center"/>
    </xf>
    <xf numFmtId="43" fontId="2662" fillId="0" borderId="0" xfId="0" applyNumberFormat="1" applyFont="1" applyAlignment="1">
      <alignment horizontal="center" vertical="center"/>
    </xf>
    <xf numFmtId="43" fontId="2664" fillId="0" borderId="0" xfId="0" applyNumberFormat="1" applyFont="1" applyAlignment="1">
      <alignment horizontal="center" vertical="center"/>
    </xf>
    <xf numFmtId="43" fontId="2673" fillId="0" borderId="0" xfId="0" applyNumberFormat="1" applyFont="1" applyAlignment="1">
      <alignment horizontal="center" vertical="center"/>
    </xf>
    <xf numFmtId="43" fontId="2675" fillId="0" borderId="0" xfId="0" applyNumberFormat="1" applyFont="1" applyAlignment="1">
      <alignment horizontal="center" vertical="center"/>
    </xf>
    <xf numFmtId="43" fontId="2677" fillId="0" borderId="0" xfId="0" applyNumberFormat="1" applyFont="1" applyAlignment="1">
      <alignment horizontal="center" vertical="center"/>
    </xf>
    <xf numFmtId="43" fontId="2679" fillId="0" borderId="0" xfId="0" applyNumberFormat="1" applyFont="1" applyAlignment="1">
      <alignment horizontal="center" vertical="center"/>
    </xf>
    <xf numFmtId="43" fontId="2681" fillId="0" borderId="0" xfId="0" applyNumberFormat="1" applyFont="1" applyAlignment="1">
      <alignment horizontal="center" vertical="center"/>
    </xf>
    <xf numFmtId="43" fontId="2683" fillId="0" borderId="0" xfId="0" applyNumberFormat="1" applyFont="1" applyAlignment="1">
      <alignment horizontal="center" vertical="center"/>
    </xf>
    <xf numFmtId="43" fontId="2685" fillId="0" borderId="0" xfId="0" applyNumberFormat="1" applyFont="1" applyAlignment="1">
      <alignment horizontal="center" vertical="center"/>
    </xf>
    <xf numFmtId="43" fontId="2687" fillId="0" borderId="0" xfId="0" applyNumberFormat="1" applyFont="1" applyAlignment="1">
      <alignment horizontal="center" vertical="center"/>
    </xf>
    <xf numFmtId="43" fontId="2689" fillId="0" borderId="0" xfId="0" applyNumberFormat="1" applyFont="1" applyAlignment="1">
      <alignment horizontal="center" vertical="center"/>
    </xf>
    <xf numFmtId="43" fontId="2691" fillId="0" borderId="0" xfId="0" applyNumberFormat="1" applyFont="1" applyAlignment="1">
      <alignment horizontal="center" vertical="center"/>
    </xf>
    <xf numFmtId="43" fontId="2700" fillId="0" borderId="0" xfId="0" applyNumberFormat="1" applyFont="1" applyAlignment="1">
      <alignment horizontal="center" vertical="center"/>
    </xf>
    <xf numFmtId="43" fontId="2702" fillId="0" borderId="0" xfId="0" applyNumberFormat="1" applyFont="1" applyAlignment="1">
      <alignment horizontal="center" vertical="center"/>
    </xf>
    <xf numFmtId="43" fontId="2704" fillId="0" borderId="0" xfId="0" applyNumberFormat="1" applyFont="1" applyAlignment="1">
      <alignment horizontal="center" vertical="center"/>
    </xf>
    <xf numFmtId="43" fontId="2706" fillId="0" borderId="0" xfId="0" applyNumberFormat="1" applyFont="1" applyAlignment="1">
      <alignment horizontal="center" vertical="center"/>
    </xf>
    <xf numFmtId="43" fontId="2708" fillId="0" borderId="0" xfId="0" applyNumberFormat="1" applyFont="1" applyAlignment="1">
      <alignment horizontal="center" vertical="center"/>
    </xf>
    <xf numFmtId="43" fontId="2710" fillId="0" borderId="0" xfId="0" applyNumberFormat="1" applyFont="1" applyAlignment="1">
      <alignment horizontal="center" vertical="center"/>
    </xf>
    <xf numFmtId="43" fontId="2712" fillId="0" borderId="0" xfId="0" applyNumberFormat="1" applyFont="1" applyAlignment="1">
      <alignment horizontal="center" vertical="center"/>
    </xf>
    <xf numFmtId="43" fontId="2714" fillId="0" borderId="0" xfId="0" applyNumberFormat="1" applyFont="1" applyAlignment="1">
      <alignment horizontal="center" vertical="center"/>
    </xf>
    <xf numFmtId="43" fontId="2716" fillId="0" borderId="0" xfId="0" applyNumberFormat="1" applyFont="1" applyAlignment="1">
      <alignment horizontal="center" vertical="center"/>
    </xf>
    <xf numFmtId="43" fontId="2718" fillId="0" borderId="0" xfId="0" applyNumberFormat="1" applyFont="1" applyAlignment="1">
      <alignment horizontal="center" vertical="center"/>
    </xf>
    <xf numFmtId="43" fontId="2727" fillId="0" borderId="0" xfId="0" applyNumberFormat="1" applyFont="1" applyAlignment="1">
      <alignment horizontal="center" vertical="center"/>
    </xf>
    <xf numFmtId="43" fontId="2729" fillId="0" borderId="0" xfId="0" applyNumberFormat="1" applyFont="1" applyAlignment="1">
      <alignment horizontal="center" vertical="center"/>
    </xf>
    <xf numFmtId="43" fontId="2731" fillId="0" borderId="0" xfId="0" applyNumberFormat="1" applyFont="1" applyAlignment="1">
      <alignment horizontal="center" vertical="center"/>
    </xf>
    <xf numFmtId="43" fontId="2733" fillId="0" borderId="0" xfId="0" applyNumberFormat="1" applyFont="1" applyAlignment="1">
      <alignment horizontal="center" vertical="center"/>
    </xf>
    <xf numFmtId="43" fontId="2735" fillId="0" borderId="0" xfId="0" applyNumberFormat="1" applyFont="1" applyAlignment="1">
      <alignment horizontal="center" vertical="center"/>
    </xf>
    <xf numFmtId="43" fontId="2737" fillId="0" borderId="0" xfId="0" applyNumberFormat="1" applyFont="1" applyAlignment="1">
      <alignment horizontal="center" vertical="center"/>
    </xf>
    <xf numFmtId="43" fontId="2739" fillId="0" borderId="0" xfId="0" applyNumberFormat="1" applyFont="1" applyAlignment="1">
      <alignment horizontal="center" vertical="center"/>
    </xf>
    <xf numFmtId="43" fontId="2741" fillId="0" borderId="0" xfId="0" applyNumberFormat="1" applyFont="1" applyAlignment="1">
      <alignment horizontal="center" vertical="center"/>
    </xf>
    <xf numFmtId="43" fontId="2743" fillId="0" borderId="0" xfId="0" applyNumberFormat="1" applyFont="1" applyAlignment="1">
      <alignment horizontal="center" vertical="center"/>
    </xf>
    <xf numFmtId="43" fontId="2745" fillId="0" borderId="0" xfId="0" applyNumberFormat="1" applyFont="1" applyAlignment="1">
      <alignment horizontal="center" vertical="center"/>
    </xf>
    <xf numFmtId="43" fontId="2754" fillId="0" borderId="0" xfId="0" applyNumberFormat="1" applyFont="1" applyAlignment="1">
      <alignment horizontal="center" vertical="center"/>
    </xf>
    <xf numFmtId="43" fontId="2756" fillId="0" borderId="0" xfId="0" applyNumberFormat="1" applyFont="1" applyAlignment="1">
      <alignment horizontal="center" vertical="center"/>
    </xf>
    <xf numFmtId="43" fontId="2758" fillId="0" borderId="0" xfId="0" applyNumberFormat="1" applyFont="1" applyAlignment="1">
      <alignment horizontal="center" vertical="center"/>
    </xf>
    <xf numFmtId="43" fontId="2760" fillId="0" borderId="0" xfId="0" applyNumberFormat="1" applyFont="1" applyAlignment="1">
      <alignment horizontal="center" vertical="center"/>
    </xf>
    <xf numFmtId="43" fontId="2762" fillId="0" borderId="0" xfId="0" applyNumberFormat="1" applyFont="1" applyAlignment="1">
      <alignment horizontal="center" vertical="center"/>
    </xf>
    <xf numFmtId="43" fontId="2764" fillId="0" borderId="0" xfId="0" applyNumberFormat="1" applyFont="1" applyAlignment="1">
      <alignment horizontal="center" vertical="center"/>
    </xf>
    <xf numFmtId="43" fontId="2766" fillId="0" borderId="0" xfId="0" applyNumberFormat="1" applyFont="1" applyAlignment="1">
      <alignment horizontal="center" vertical="center"/>
    </xf>
    <xf numFmtId="43" fontId="2768" fillId="0" borderId="0" xfId="0" applyNumberFormat="1" applyFont="1" applyAlignment="1">
      <alignment horizontal="center" vertical="center"/>
    </xf>
    <xf numFmtId="43" fontId="2770" fillId="0" borderId="0" xfId="0" applyNumberFormat="1" applyFont="1" applyAlignment="1">
      <alignment horizontal="center" vertical="center"/>
    </xf>
    <xf numFmtId="43" fontId="2772" fillId="0" borderId="0" xfId="0" applyNumberFormat="1" applyFont="1" applyAlignment="1">
      <alignment horizontal="center" vertical="center"/>
    </xf>
    <xf numFmtId="43" fontId="2781" fillId="0" borderId="0" xfId="0" applyNumberFormat="1" applyFont="1" applyAlignment="1">
      <alignment horizontal="center" vertical="center"/>
    </xf>
    <xf numFmtId="43" fontId="2783" fillId="0" borderId="0" xfId="0" applyNumberFormat="1" applyFont="1" applyAlignment="1">
      <alignment horizontal="center" vertical="center"/>
    </xf>
    <xf numFmtId="43" fontId="2785" fillId="0" borderId="0" xfId="0" applyNumberFormat="1" applyFont="1" applyAlignment="1">
      <alignment horizontal="center" vertical="center"/>
    </xf>
    <xf numFmtId="43" fontId="2787" fillId="0" borderId="0" xfId="0" applyNumberFormat="1" applyFont="1" applyAlignment="1">
      <alignment horizontal="center" vertical="center"/>
    </xf>
    <xf numFmtId="43" fontId="2789" fillId="0" borderId="0" xfId="0" applyNumberFormat="1" applyFont="1" applyAlignment="1">
      <alignment horizontal="center" vertical="center"/>
    </xf>
    <xf numFmtId="43" fontId="2791" fillId="0" borderId="0" xfId="0" applyNumberFormat="1" applyFont="1" applyAlignment="1">
      <alignment horizontal="center" vertical="center"/>
    </xf>
    <xf numFmtId="43" fontId="2793" fillId="0" borderId="0" xfId="0" applyNumberFormat="1" applyFont="1" applyAlignment="1">
      <alignment horizontal="center" vertical="center"/>
    </xf>
    <xf numFmtId="43" fontId="2795" fillId="0" borderId="0" xfId="0" applyNumberFormat="1" applyFont="1" applyAlignment="1">
      <alignment horizontal="center" vertical="center"/>
    </xf>
    <xf numFmtId="43" fontId="2797" fillId="0" borderId="0" xfId="0" applyNumberFormat="1" applyFont="1" applyAlignment="1">
      <alignment horizontal="center" vertical="center"/>
    </xf>
    <xf numFmtId="43" fontId="2799" fillId="0" borderId="0" xfId="0" applyNumberFormat="1" applyFont="1" applyAlignment="1">
      <alignment horizontal="center" vertical="center"/>
    </xf>
    <xf numFmtId="43" fontId="2808" fillId="0" borderId="0" xfId="0" applyNumberFormat="1" applyFont="1" applyAlignment="1">
      <alignment horizontal="center" vertical="center"/>
    </xf>
    <xf numFmtId="43" fontId="2810" fillId="0" borderId="0" xfId="0" applyNumberFormat="1" applyFont="1" applyAlignment="1">
      <alignment horizontal="center" vertical="center"/>
    </xf>
    <xf numFmtId="43" fontId="2812" fillId="0" borderId="0" xfId="0" applyNumberFormat="1" applyFont="1" applyAlignment="1">
      <alignment horizontal="center" vertical="center"/>
    </xf>
    <xf numFmtId="43" fontId="2814" fillId="0" borderId="0" xfId="0" applyNumberFormat="1" applyFont="1" applyAlignment="1">
      <alignment horizontal="center" vertical="center"/>
    </xf>
    <xf numFmtId="43" fontId="2816" fillId="0" borderId="0" xfId="0" applyNumberFormat="1" applyFont="1" applyAlignment="1">
      <alignment horizontal="center" vertical="center"/>
    </xf>
    <xf numFmtId="43" fontId="2818" fillId="0" borderId="0" xfId="0" applyNumberFormat="1" applyFont="1" applyAlignment="1">
      <alignment horizontal="center" vertical="center"/>
    </xf>
    <xf numFmtId="43" fontId="2820" fillId="0" borderId="0" xfId="0" applyNumberFormat="1" applyFont="1" applyAlignment="1">
      <alignment horizontal="center" vertical="center"/>
    </xf>
    <xf numFmtId="43" fontId="2822" fillId="0" borderId="0" xfId="0" applyNumberFormat="1" applyFont="1" applyAlignment="1">
      <alignment horizontal="center" vertical="center"/>
    </xf>
    <xf numFmtId="43" fontId="2824" fillId="0" borderId="0" xfId="0" applyNumberFormat="1" applyFont="1" applyAlignment="1">
      <alignment horizontal="center" vertical="center"/>
    </xf>
    <xf numFmtId="43" fontId="2826" fillId="0" borderId="0" xfId="0" applyNumberFormat="1" applyFont="1" applyAlignment="1">
      <alignment horizontal="center" vertical="center"/>
    </xf>
    <xf numFmtId="43" fontId="2835" fillId="0" borderId="0" xfId="0" applyNumberFormat="1" applyFont="1" applyAlignment="1">
      <alignment horizontal="center" vertical="center"/>
    </xf>
    <xf numFmtId="43" fontId="2837" fillId="0" borderId="0" xfId="0" applyNumberFormat="1" applyFont="1" applyAlignment="1">
      <alignment horizontal="center" vertical="center"/>
    </xf>
    <xf numFmtId="43" fontId="2839" fillId="0" borderId="0" xfId="0" applyNumberFormat="1" applyFont="1" applyAlignment="1">
      <alignment horizontal="center" vertical="center"/>
    </xf>
    <xf numFmtId="43" fontId="2841" fillId="0" borderId="0" xfId="0" applyNumberFormat="1" applyFont="1" applyAlignment="1">
      <alignment horizontal="center" vertical="center"/>
    </xf>
    <xf numFmtId="43" fontId="2843" fillId="0" borderId="0" xfId="0" applyNumberFormat="1" applyFont="1" applyAlignment="1">
      <alignment horizontal="center" vertical="center"/>
    </xf>
    <xf numFmtId="43" fontId="2845" fillId="0" borderId="0" xfId="0" applyNumberFormat="1" applyFont="1" applyAlignment="1">
      <alignment horizontal="center" vertical="center"/>
    </xf>
    <xf numFmtId="43" fontId="2847" fillId="0" borderId="0" xfId="0" applyNumberFormat="1" applyFont="1" applyAlignment="1">
      <alignment horizontal="center" vertical="center"/>
    </xf>
    <xf numFmtId="43" fontId="2849" fillId="0" borderId="0" xfId="0" applyNumberFormat="1" applyFont="1" applyAlignment="1">
      <alignment horizontal="center" vertical="center"/>
    </xf>
    <xf numFmtId="43" fontId="2851" fillId="0" borderId="0" xfId="0" applyNumberFormat="1" applyFont="1" applyAlignment="1">
      <alignment horizontal="center" vertical="center"/>
    </xf>
    <xf numFmtId="43" fontId="2853" fillId="0" borderId="0" xfId="0" applyNumberFormat="1" applyFont="1" applyAlignment="1">
      <alignment horizontal="center" vertical="center"/>
    </xf>
    <xf numFmtId="43" fontId="2862" fillId="0" borderId="0" xfId="0" applyNumberFormat="1" applyFont="1" applyAlignment="1">
      <alignment horizontal="center" vertical="center"/>
    </xf>
    <xf numFmtId="43" fontId="2864" fillId="0" borderId="0" xfId="0" applyNumberFormat="1" applyFont="1" applyAlignment="1">
      <alignment horizontal="center" vertical="center"/>
    </xf>
    <xf numFmtId="43" fontId="2866" fillId="0" borderId="0" xfId="0" applyNumberFormat="1" applyFont="1" applyAlignment="1">
      <alignment horizontal="center" vertical="center"/>
    </xf>
    <xf numFmtId="43" fontId="2868" fillId="0" borderId="0" xfId="0" applyNumberFormat="1" applyFont="1" applyAlignment="1">
      <alignment horizontal="center" vertical="center"/>
    </xf>
    <xf numFmtId="43" fontId="2870" fillId="0" borderId="0" xfId="0" applyNumberFormat="1" applyFont="1" applyAlignment="1">
      <alignment horizontal="center" vertical="center"/>
    </xf>
    <xf numFmtId="43" fontId="2872" fillId="0" borderId="0" xfId="0" applyNumberFormat="1" applyFont="1" applyAlignment="1">
      <alignment horizontal="center" vertical="center"/>
    </xf>
    <xf numFmtId="43" fontId="2874" fillId="0" borderId="0" xfId="0" applyNumberFormat="1" applyFont="1" applyAlignment="1">
      <alignment horizontal="center" vertical="center"/>
    </xf>
    <xf numFmtId="43" fontId="2876" fillId="0" borderId="0" xfId="0" applyNumberFormat="1" applyFont="1" applyAlignment="1">
      <alignment horizontal="center" vertical="center"/>
    </xf>
    <xf numFmtId="43" fontId="2878" fillId="0" borderId="0" xfId="0" applyNumberFormat="1" applyFont="1" applyAlignment="1">
      <alignment horizontal="center" vertical="center"/>
    </xf>
    <xf numFmtId="43" fontId="2880" fillId="0" borderId="0" xfId="0" applyNumberFormat="1" applyFont="1" applyAlignment="1">
      <alignment horizontal="center" vertical="center"/>
    </xf>
    <xf numFmtId="43" fontId="2889" fillId="0" borderId="0" xfId="0" applyNumberFormat="1" applyFont="1" applyAlignment="1">
      <alignment horizontal="center" vertical="center"/>
    </xf>
    <xf numFmtId="43" fontId="2891" fillId="0" borderId="0" xfId="0" applyNumberFormat="1" applyFont="1" applyAlignment="1">
      <alignment horizontal="center" vertical="center"/>
    </xf>
    <xf numFmtId="43" fontId="2893" fillId="0" borderId="0" xfId="0" applyNumberFormat="1" applyFont="1" applyAlignment="1">
      <alignment horizontal="center" vertical="center"/>
    </xf>
    <xf numFmtId="43" fontId="2895" fillId="0" borderId="0" xfId="0" applyNumberFormat="1" applyFont="1" applyAlignment="1">
      <alignment horizontal="center" vertical="center"/>
    </xf>
    <xf numFmtId="43" fontId="2897" fillId="0" borderId="0" xfId="0" applyNumberFormat="1" applyFont="1" applyAlignment="1">
      <alignment horizontal="center" vertical="center"/>
    </xf>
    <xf numFmtId="43" fontId="2899" fillId="0" borderId="0" xfId="0" applyNumberFormat="1" applyFont="1" applyAlignment="1">
      <alignment horizontal="center" vertical="center"/>
    </xf>
    <xf numFmtId="43" fontId="2901" fillId="0" borderId="0" xfId="0" applyNumberFormat="1" applyFont="1" applyAlignment="1">
      <alignment horizontal="center" vertical="center"/>
    </xf>
    <xf numFmtId="43" fontId="2903" fillId="0" borderId="0" xfId="0" applyNumberFormat="1" applyFont="1" applyAlignment="1">
      <alignment horizontal="center" vertical="center"/>
    </xf>
    <xf numFmtId="43" fontId="2905" fillId="0" borderId="0" xfId="0" applyNumberFormat="1" applyFont="1" applyAlignment="1">
      <alignment horizontal="center" vertical="center"/>
    </xf>
    <xf numFmtId="43" fontId="2907" fillId="0" borderId="0" xfId="0" applyNumberFormat="1" applyFont="1" applyAlignment="1">
      <alignment horizontal="center" vertical="center"/>
    </xf>
    <xf numFmtId="43" fontId="2916" fillId="0" borderId="0" xfId="0" applyNumberFormat="1" applyFont="1" applyAlignment="1">
      <alignment horizontal="center" vertical="center"/>
    </xf>
    <xf numFmtId="43" fontId="2918" fillId="0" borderId="0" xfId="0" applyNumberFormat="1" applyFont="1" applyAlignment="1">
      <alignment horizontal="center" vertical="center"/>
    </xf>
    <xf numFmtId="43" fontId="2920" fillId="0" borderId="0" xfId="0" applyNumberFormat="1" applyFont="1" applyAlignment="1">
      <alignment horizontal="center" vertical="center"/>
    </xf>
    <xf numFmtId="43" fontId="2922" fillId="0" borderId="0" xfId="0" applyNumberFormat="1" applyFont="1" applyAlignment="1">
      <alignment horizontal="center" vertical="center"/>
    </xf>
    <xf numFmtId="43" fontId="2924" fillId="0" borderId="0" xfId="0" applyNumberFormat="1" applyFont="1" applyAlignment="1">
      <alignment horizontal="center" vertical="center"/>
    </xf>
    <xf numFmtId="43" fontId="2926" fillId="0" borderId="0" xfId="0" applyNumberFormat="1" applyFont="1" applyAlignment="1">
      <alignment horizontal="center" vertical="center"/>
    </xf>
    <xf numFmtId="43" fontId="2928" fillId="0" borderId="0" xfId="0" applyNumberFormat="1" applyFont="1" applyAlignment="1">
      <alignment horizontal="center" vertical="center"/>
    </xf>
    <xf numFmtId="43" fontId="2930" fillId="0" borderId="0" xfId="0" applyNumberFormat="1" applyFont="1" applyAlignment="1">
      <alignment horizontal="center" vertical="center"/>
    </xf>
    <xf numFmtId="43" fontId="2932" fillId="0" borderId="0" xfId="0" applyNumberFormat="1" applyFont="1" applyAlignment="1">
      <alignment horizontal="center" vertical="center"/>
    </xf>
    <xf numFmtId="43" fontId="2934" fillId="0" borderId="0" xfId="0" applyNumberFormat="1" applyFont="1" applyAlignment="1">
      <alignment horizontal="center" vertical="center"/>
    </xf>
    <xf numFmtId="43" fontId="2943" fillId="0" borderId="0" xfId="0" applyNumberFormat="1" applyFont="1" applyAlignment="1">
      <alignment horizontal="center" vertical="center"/>
    </xf>
    <xf numFmtId="43" fontId="2945" fillId="0" borderId="0" xfId="0" applyNumberFormat="1" applyFont="1" applyAlignment="1">
      <alignment horizontal="center" vertical="center"/>
    </xf>
    <xf numFmtId="43" fontId="2947" fillId="0" borderId="0" xfId="0" applyNumberFormat="1" applyFont="1" applyAlignment="1">
      <alignment horizontal="center" vertical="center"/>
    </xf>
    <xf numFmtId="43" fontId="2949" fillId="0" borderId="0" xfId="0" applyNumberFormat="1" applyFont="1" applyAlignment="1">
      <alignment horizontal="center" vertical="center"/>
    </xf>
    <xf numFmtId="43" fontId="2951" fillId="0" borderId="0" xfId="0" applyNumberFormat="1" applyFont="1" applyAlignment="1">
      <alignment horizontal="center" vertical="center"/>
    </xf>
    <xf numFmtId="43" fontId="2953" fillId="0" borderId="0" xfId="0" applyNumberFormat="1" applyFont="1" applyAlignment="1">
      <alignment horizontal="center" vertical="center"/>
    </xf>
    <xf numFmtId="43" fontId="2955" fillId="0" borderId="0" xfId="0" applyNumberFormat="1" applyFont="1" applyAlignment="1">
      <alignment horizontal="center" vertical="center"/>
    </xf>
    <xf numFmtId="43" fontId="2957" fillId="0" borderId="0" xfId="0" applyNumberFormat="1" applyFont="1" applyAlignment="1">
      <alignment horizontal="center" vertical="center"/>
    </xf>
    <xf numFmtId="43" fontId="2959" fillId="0" borderId="0" xfId="0" applyNumberFormat="1" applyFont="1" applyAlignment="1">
      <alignment horizontal="center" vertical="center"/>
    </xf>
    <xf numFmtId="43" fontId="2961" fillId="0" borderId="0" xfId="0" applyNumberFormat="1" applyFont="1" applyAlignment="1">
      <alignment horizontal="center" vertical="center"/>
    </xf>
    <xf numFmtId="43" fontId="2970" fillId="0" borderId="0" xfId="0" applyNumberFormat="1" applyFont="1" applyAlignment="1">
      <alignment horizontal="center" vertical="center"/>
    </xf>
    <xf numFmtId="43" fontId="2972" fillId="0" borderId="0" xfId="0" applyNumberFormat="1" applyFont="1" applyAlignment="1">
      <alignment horizontal="center" vertical="center"/>
    </xf>
    <xf numFmtId="43" fontId="2974" fillId="0" borderId="0" xfId="0" applyNumberFormat="1" applyFont="1" applyAlignment="1">
      <alignment horizontal="center" vertical="center"/>
    </xf>
    <xf numFmtId="43" fontId="2976" fillId="0" borderId="0" xfId="0" applyNumberFormat="1" applyFont="1" applyAlignment="1">
      <alignment horizontal="center" vertical="center"/>
    </xf>
    <xf numFmtId="43" fontId="2978" fillId="0" borderId="0" xfId="0" applyNumberFormat="1" applyFont="1" applyAlignment="1">
      <alignment horizontal="center" vertical="center"/>
    </xf>
    <xf numFmtId="43" fontId="2980" fillId="0" borderId="0" xfId="0" applyNumberFormat="1" applyFont="1" applyAlignment="1">
      <alignment horizontal="center" vertical="center"/>
    </xf>
    <xf numFmtId="43" fontId="2982" fillId="0" borderId="0" xfId="0" applyNumberFormat="1" applyFont="1" applyAlignment="1">
      <alignment horizontal="center" vertical="center"/>
    </xf>
    <xf numFmtId="43" fontId="2984" fillId="0" borderId="0" xfId="0" applyNumberFormat="1" applyFont="1" applyAlignment="1">
      <alignment horizontal="center" vertical="center"/>
    </xf>
    <xf numFmtId="43" fontId="2986" fillId="0" borderId="0" xfId="0" applyNumberFormat="1" applyFont="1" applyAlignment="1">
      <alignment horizontal="center" vertical="center"/>
    </xf>
    <xf numFmtId="43" fontId="2988" fillId="0" borderId="0" xfId="0" applyNumberFormat="1" applyFont="1" applyAlignment="1">
      <alignment horizontal="center" vertical="center"/>
    </xf>
    <xf numFmtId="43" fontId="2997" fillId="0" borderId="0" xfId="0" applyNumberFormat="1" applyFont="1" applyAlignment="1">
      <alignment horizontal="center" vertical="center"/>
    </xf>
    <xf numFmtId="43" fontId="2999" fillId="0" borderId="0" xfId="0" applyNumberFormat="1" applyFont="1" applyAlignment="1">
      <alignment horizontal="center" vertical="center"/>
    </xf>
    <xf numFmtId="43" fontId="3001" fillId="0" borderId="0" xfId="0" applyNumberFormat="1" applyFont="1" applyAlignment="1">
      <alignment horizontal="center" vertical="center"/>
    </xf>
    <xf numFmtId="43" fontId="3003" fillId="0" borderId="0" xfId="0" applyNumberFormat="1" applyFont="1" applyAlignment="1">
      <alignment horizontal="center" vertical="center"/>
    </xf>
    <xf numFmtId="43" fontId="3005" fillId="0" borderId="0" xfId="0" applyNumberFormat="1" applyFont="1" applyAlignment="1">
      <alignment horizontal="center" vertical="center"/>
    </xf>
    <xf numFmtId="43" fontId="3007" fillId="0" borderId="0" xfId="0" applyNumberFormat="1" applyFont="1" applyAlignment="1">
      <alignment horizontal="center" vertical="center"/>
    </xf>
    <xf numFmtId="43" fontId="3009" fillId="0" borderId="0" xfId="0" applyNumberFormat="1" applyFont="1" applyAlignment="1">
      <alignment horizontal="center" vertical="center"/>
    </xf>
    <xf numFmtId="43" fontId="3011" fillId="0" borderId="0" xfId="0" applyNumberFormat="1" applyFont="1" applyAlignment="1">
      <alignment horizontal="center" vertical="center"/>
    </xf>
    <xf numFmtId="43" fontId="3013" fillId="0" borderId="0" xfId="0" applyNumberFormat="1" applyFont="1" applyAlignment="1">
      <alignment horizontal="center" vertical="center"/>
    </xf>
    <xf numFmtId="43" fontId="3015" fillId="0" borderId="0" xfId="0" applyNumberFormat="1" applyFont="1" applyAlignment="1">
      <alignment horizontal="center" vertical="center"/>
    </xf>
    <xf numFmtId="43" fontId="3024" fillId="0" borderId="0" xfId="0" applyNumberFormat="1" applyFont="1" applyAlignment="1">
      <alignment horizontal="center" vertical="center"/>
    </xf>
    <xf numFmtId="43" fontId="3026" fillId="0" borderId="0" xfId="0" applyNumberFormat="1" applyFont="1" applyAlignment="1">
      <alignment horizontal="center" vertical="center"/>
    </xf>
    <xf numFmtId="43" fontId="3028" fillId="0" borderId="0" xfId="0" applyNumberFormat="1" applyFont="1" applyAlignment="1">
      <alignment horizontal="center" vertical="center"/>
    </xf>
    <xf numFmtId="43" fontId="3030" fillId="0" borderId="0" xfId="0" applyNumberFormat="1" applyFont="1" applyAlignment="1">
      <alignment horizontal="center" vertical="center"/>
    </xf>
    <xf numFmtId="43" fontId="3032" fillId="0" borderId="0" xfId="0" applyNumberFormat="1" applyFont="1" applyAlignment="1">
      <alignment horizontal="center" vertical="center"/>
    </xf>
    <xf numFmtId="43" fontId="3034" fillId="0" borderId="0" xfId="0" applyNumberFormat="1" applyFont="1" applyAlignment="1">
      <alignment horizontal="center" vertical="center"/>
    </xf>
    <xf numFmtId="43" fontId="3036" fillId="0" borderId="0" xfId="0" applyNumberFormat="1" applyFont="1" applyAlignment="1">
      <alignment horizontal="center" vertical="center"/>
    </xf>
    <xf numFmtId="43" fontId="3038" fillId="0" borderId="0" xfId="0" applyNumberFormat="1" applyFont="1" applyAlignment="1">
      <alignment horizontal="center" vertical="center"/>
    </xf>
    <xf numFmtId="43" fontId="3040" fillId="0" borderId="0" xfId="0" applyNumberFormat="1" applyFont="1" applyAlignment="1">
      <alignment horizontal="center" vertical="center"/>
    </xf>
    <xf numFmtId="43" fontId="3042" fillId="0" borderId="0" xfId="0" applyNumberFormat="1" applyFont="1" applyAlignment="1">
      <alignment horizontal="center" vertical="center"/>
    </xf>
    <xf numFmtId="43" fontId="3051" fillId="0" borderId="0" xfId="0" applyNumberFormat="1" applyFont="1" applyAlignment="1">
      <alignment horizontal="center" vertical="center"/>
    </xf>
    <xf numFmtId="43" fontId="3053" fillId="0" borderId="0" xfId="0" applyNumberFormat="1" applyFont="1" applyAlignment="1">
      <alignment horizontal="center" vertical="center"/>
    </xf>
    <xf numFmtId="43" fontId="3055" fillId="0" borderId="0" xfId="0" applyNumberFormat="1" applyFont="1" applyAlignment="1">
      <alignment horizontal="center" vertical="center"/>
    </xf>
    <xf numFmtId="43" fontId="3057" fillId="0" borderId="0" xfId="0" applyNumberFormat="1" applyFont="1" applyAlignment="1">
      <alignment horizontal="center" vertical="center"/>
    </xf>
    <xf numFmtId="43" fontId="3059" fillId="0" borderId="0" xfId="0" applyNumberFormat="1" applyFont="1" applyAlignment="1">
      <alignment horizontal="center" vertical="center"/>
    </xf>
    <xf numFmtId="43" fontId="3061" fillId="0" borderId="0" xfId="0" applyNumberFormat="1" applyFont="1" applyAlignment="1">
      <alignment horizontal="center" vertical="center"/>
    </xf>
    <xf numFmtId="43" fontId="3063" fillId="0" borderId="0" xfId="0" applyNumberFormat="1" applyFont="1" applyAlignment="1">
      <alignment horizontal="center" vertical="center"/>
    </xf>
    <xf numFmtId="43" fontId="3065" fillId="0" borderId="0" xfId="0" applyNumberFormat="1" applyFont="1" applyAlignment="1">
      <alignment horizontal="center" vertical="center"/>
    </xf>
    <xf numFmtId="43" fontId="3067" fillId="0" borderId="0" xfId="0" applyNumberFormat="1" applyFont="1" applyAlignment="1">
      <alignment horizontal="center" vertical="center"/>
    </xf>
    <xf numFmtId="43" fontId="3069" fillId="0" borderId="0" xfId="0" applyNumberFormat="1" applyFont="1" applyAlignment="1">
      <alignment horizontal="center" vertical="center"/>
    </xf>
    <xf numFmtId="43" fontId="3078" fillId="0" borderId="0" xfId="0" applyNumberFormat="1" applyFont="1" applyAlignment="1">
      <alignment horizontal="center" vertical="center"/>
    </xf>
    <xf numFmtId="43" fontId="3080" fillId="0" borderId="0" xfId="0" applyNumberFormat="1" applyFont="1" applyAlignment="1">
      <alignment horizontal="center" vertical="center"/>
    </xf>
    <xf numFmtId="43" fontId="3082" fillId="0" borderId="0" xfId="0" applyNumberFormat="1" applyFont="1" applyAlignment="1">
      <alignment horizontal="center" vertical="center"/>
    </xf>
    <xf numFmtId="43" fontId="3084" fillId="0" borderId="0" xfId="0" applyNumberFormat="1" applyFont="1" applyAlignment="1">
      <alignment horizontal="center" vertical="center"/>
    </xf>
    <xf numFmtId="43" fontId="3086" fillId="0" borderId="0" xfId="0" applyNumberFormat="1" applyFont="1" applyAlignment="1">
      <alignment horizontal="center" vertical="center"/>
    </xf>
    <xf numFmtId="43" fontId="3088" fillId="0" borderId="0" xfId="0" applyNumberFormat="1" applyFont="1" applyAlignment="1">
      <alignment horizontal="center" vertical="center"/>
    </xf>
    <xf numFmtId="43" fontId="3090" fillId="0" borderId="0" xfId="0" applyNumberFormat="1" applyFont="1" applyAlignment="1">
      <alignment horizontal="center" vertical="center"/>
    </xf>
    <xf numFmtId="43" fontId="3092" fillId="0" borderId="0" xfId="0" applyNumberFormat="1" applyFont="1" applyAlignment="1">
      <alignment horizontal="center" vertical="center"/>
    </xf>
    <xf numFmtId="43" fontId="3094" fillId="0" borderId="0" xfId="0" applyNumberFormat="1" applyFont="1" applyAlignment="1">
      <alignment horizontal="center" vertical="center"/>
    </xf>
    <xf numFmtId="43" fontId="3096" fillId="0" borderId="0" xfId="0" applyNumberFormat="1" applyFont="1" applyAlignment="1">
      <alignment horizontal="center" vertical="center"/>
    </xf>
    <xf numFmtId="43" fontId="3105" fillId="0" borderId="0" xfId="0" applyNumberFormat="1" applyFont="1" applyAlignment="1">
      <alignment horizontal="center" vertical="center"/>
    </xf>
    <xf numFmtId="43" fontId="3107" fillId="0" borderId="0" xfId="0" applyNumberFormat="1" applyFont="1" applyAlignment="1">
      <alignment horizontal="center" vertical="center"/>
    </xf>
    <xf numFmtId="43" fontId="3109" fillId="0" borderId="0" xfId="0" applyNumberFormat="1" applyFont="1" applyAlignment="1">
      <alignment horizontal="center" vertical="center"/>
    </xf>
    <xf numFmtId="43" fontId="3111" fillId="0" borderId="0" xfId="0" applyNumberFormat="1" applyFont="1" applyAlignment="1">
      <alignment horizontal="center" vertical="center"/>
    </xf>
    <xf numFmtId="43" fontId="3113" fillId="0" borderId="0" xfId="0" applyNumberFormat="1" applyFont="1" applyAlignment="1">
      <alignment horizontal="center" vertical="center"/>
    </xf>
    <xf numFmtId="43" fontId="3115" fillId="0" borderId="0" xfId="0" applyNumberFormat="1" applyFont="1" applyAlignment="1">
      <alignment horizontal="center" vertical="center"/>
    </xf>
    <xf numFmtId="43" fontId="3117" fillId="0" borderId="0" xfId="0" applyNumberFormat="1" applyFont="1" applyAlignment="1">
      <alignment horizontal="center" vertical="center"/>
    </xf>
    <xf numFmtId="43" fontId="3119" fillId="0" borderId="0" xfId="0" applyNumberFormat="1" applyFont="1" applyAlignment="1">
      <alignment horizontal="center" vertical="center"/>
    </xf>
    <xf numFmtId="43" fontId="3121" fillId="0" borderId="0" xfId="0" applyNumberFormat="1" applyFont="1" applyAlignment="1">
      <alignment horizontal="center" vertical="center"/>
    </xf>
    <xf numFmtId="43" fontId="3123" fillId="0" borderId="0" xfId="0" applyNumberFormat="1" applyFont="1" applyAlignment="1">
      <alignment horizontal="center" vertical="center"/>
    </xf>
    <xf numFmtId="43" fontId="3132" fillId="0" borderId="0" xfId="0" applyNumberFormat="1" applyFont="1" applyAlignment="1">
      <alignment horizontal="center" vertical="center"/>
    </xf>
    <xf numFmtId="43" fontId="3134" fillId="0" borderId="0" xfId="0" applyNumberFormat="1" applyFont="1" applyAlignment="1">
      <alignment horizontal="center" vertical="center"/>
    </xf>
    <xf numFmtId="43" fontId="3136" fillId="0" borderId="0" xfId="0" applyNumberFormat="1" applyFont="1" applyAlignment="1">
      <alignment horizontal="center" vertical="center"/>
    </xf>
    <xf numFmtId="43" fontId="3138" fillId="0" borderId="0" xfId="0" applyNumberFormat="1" applyFont="1" applyAlignment="1">
      <alignment horizontal="center" vertical="center"/>
    </xf>
    <xf numFmtId="43" fontId="3140" fillId="0" borderId="0" xfId="0" applyNumberFormat="1" applyFont="1" applyAlignment="1">
      <alignment horizontal="center" vertical="center"/>
    </xf>
    <xf numFmtId="43" fontId="3142" fillId="0" borderId="0" xfId="0" applyNumberFormat="1" applyFont="1" applyAlignment="1">
      <alignment horizontal="center" vertical="center"/>
    </xf>
    <xf numFmtId="43" fontId="3144" fillId="0" borderId="0" xfId="0" applyNumberFormat="1" applyFont="1" applyAlignment="1">
      <alignment horizontal="center" vertical="center"/>
    </xf>
    <xf numFmtId="43" fontId="3146" fillId="0" borderId="0" xfId="0" applyNumberFormat="1" applyFont="1" applyAlignment="1">
      <alignment horizontal="center" vertical="center"/>
    </xf>
    <xf numFmtId="43" fontId="3148" fillId="0" borderId="0" xfId="0" applyNumberFormat="1" applyFont="1" applyAlignment="1">
      <alignment horizontal="center" vertical="center"/>
    </xf>
    <xf numFmtId="43" fontId="3150" fillId="0" borderId="0" xfId="0" applyNumberFormat="1" applyFont="1" applyAlignment="1">
      <alignment horizontal="center" vertical="center"/>
    </xf>
    <xf numFmtId="43" fontId="3159" fillId="0" borderId="0" xfId="0" applyNumberFormat="1" applyFont="1" applyAlignment="1">
      <alignment horizontal="center" vertical="center"/>
    </xf>
    <xf numFmtId="43" fontId="3161" fillId="0" borderId="0" xfId="0" applyNumberFormat="1" applyFont="1" applyAlignment="1">
      <alignment horizontal="center" vertical="center"/>
    </xf>
    <xf numFmtId="43" fontId="3163" fillId="0" borderId="0" xfId="0" applyNumberFormat="1" applyFont="1" applyAlignment="1">
      <alignment horizontal="center" vertical="center"/>
    </xf>
    <xf numFmtId="43" fontId="3165" fillId="0" borderId="0" xfId="0" applyNumberFormat="1" applyFont="1" applyAlignment="1">
      <alignment horizontal="center" vertical="center"/>
    </xf>
    <xf numFmtId="43" fontId="3167" fillId="0" borderId="0" xfId="0" applyNumberFormat="1" applyFont="1" applyAlignment="1">
      <alignment horizontal="center" vertical="center"/>
    </xf>
    <xf numFmtId="43" fontId="3169" fillId="0" borderId="0" xfId="0" applyNumberFormat="1" applyFont="1" applyAlignment="1">
      <alignment horizontal="center" vertical="center"/>
    </xf>
    <xf numFmtId="43" fontId="3171" fillId="0" borderId="0" xfId="0" applyNumberFormat="1" applyFont="1" applyAlignment="1">
      <alignment horizontal="center" vertical="center"/>
    </xf>
    <xf numFmtId="43" fontId="3173" fillId="0" borderId="0" xfId="0" applyNumberFormat="1" applyFont="1" applyAlignment="1">
      <alignment horizontal="center" vertical="center"/>
    </xf>
    <xf numFmtId="43" fontId="3175" fillId="0" borderId="0" xfId="0" applyNumberFormat="1" applyFont="1" applyAlignment="1">
      <alignment horizontal="center" vertical="center"/>
    </xf>
    <xf numFmtId="43" fontId="3177" fillId="0" borderId="0" xfId="0" applyNumberFormat="1" applyFont="1" applyAlignment="1">
      <alignment horizontal="center" vertical="center"/>
    </xf>
    <xf numFmtId="43" fontId="3186" fillId="0" borderId="0" xfId="0" applyNumberFormat="1" applyFont="1" applyAlignment="1">
      <alignment horizontal="center" vertical="center"/>
    </xf>
    <xf numFmtId="43" fontId="3188" fillId="0" borderId="0" xfId="0" applyNumberFormat="1" applyFont="1" applyAlignment="1">
      <alignment horizontal="center" vertical="center"/>
    </xf>
    <xf numFmtId="43" fontId="3190" fillId="0" borderId="0" xfId="0" applyNumberFormat="1" applyFont="1" applyAlignment="1">
      <alignment horizontal="center" vertical="center"/>
    </xf>
    <xf numFmtId="43" fontId="3192" fillId="0" borderId="0" xfId="0" applyNumberFormat="1" applyFont="1" applyAlignment="1">
      <alignment horizontal="center" vertical="center"/>
    </xf>
    <xf numFmtId="43" fontId="3194" fillId="0" borderId="0" xfId="0" applyNumberFormat="1" applyFont="1" applyAlignment="1">
      <alignment horizontal="center" vertical="center"/>
    </xf>
    <xf numFmtId="43" fontId="3196" fillId="0" borderId="0" xfId="0" applyNumberFormat="1" applyFont="1" applyAlignment="1">
      <alignment horizontal="center" vertical="center"/>
    </xf>
    <xf numFmtId="43" fontId="3198" fillId="0" borderId="0" xfId="0" applyNumberFormat="1" applyFont="1" applyAlignment="1">
      <alignment horizontal="center" vertical="center"/>
    </xf>
    <xf numFmtId="43" fontId="3200" fillId="0" borderId="0" xfId="0" applyNumberFormat="1" applyFont="1" applyAlignment="1">
      <alignment horizontal="center" vertical="center"/>
    </xf>
    <xf numFmtId="43" fontId="3202" fillId="0" borderId="0" xfId="0" applyNumberFormat="1" applyFont="1" applyAlignment="1">
      <alignment horizontal="center" vertical="center"/>
    </xf>
    <xf numFmtId="43" fontId="3204" fillId="0" borderId="0" xfId="0" applyNumberFormat="1" applyFont="1" applyAlignment="1">
      <alignment horizontal="center" vertical="center"/>
    </xf>
    <xf numFmtId="43" fontId="3213" fillId="0" borderId="0" xfId="0" applyNumberFormat="1" applyFont="1" applyAlignment="1">
      <alignment horizontal="center" vertical="center"/>
    </xf>
    <xf numFmtId="43" fontId="3215" fillId="0" borderId="0" xfId="0" applyNumberFormat="1" applyFont="1" applyAlignment="1">
      <alignment horizontal="center" vertical="center"/>
    </xf>
    <xf numFmtId="43" fontId="3217" fillId="0" borderId="0" xfId="0" applyNumberFormat="1" applyFont="1" applyAlignment="1">
      <alignment horizontal="center" vertical="center"/>
    </xf>
    <xf numFmtId="43" fontId="3219" fillId="0" borderId="0" xfId="0" applyNumberFormat="1" applyFont="1" applyAlignment="1">
      <alignment horizontal="center" vertical="center"/>
    </xf>
    <xf numFmtId="43" fontId="3221" fillId="0" borderId="0" xfId="0" applyNumberFormat="1" applyFont="1" applyAlignment="1">
      <alignment horizontal="center" vertical="center"/>
    </xf>
    <xf numFmtId="43" fontId="3223" fillId="0" borderId="0" xfId="0" applyNumberFormat="1" applyFont="1" applyAlignment="1">
      <alignment horizontal="center" vertical="center"/>
    </xf>
    <xf numFmtId="43" fontId="3225" fillId="0" borderId="0" xfId="0" applyNumberFormat="1" applyFont="1" applyAlignment="1">
      <alignment horizontal="center" vertical="center"/>
    </xf>
    <xf numFmtId="43" fontId="3227" fillId="0" borderId="0" xfId="0" applyNumberFormat="1" applyFont="1" applyAlignment="1">
      <alignment horizontal="center" vertical="center"/>
    </xf>
    <xf numFmtId="43" fontId="3229" fillId="0" borderId="0" xfId="0" applyNumberFormat="1" applyFont="1" applyAlignment="1">
      <alignment horizontal="center" vertical="center"/>
    </xf>
    <xf numFmtId="43" fontId="3231" fillId="0" borderId="0" xfId="0" applyNumberFormat="1" applyFont="1" applyAlignment="1">
      <alignment horizontal="center" vertical="center"/>
    </xf>
    <xf numFmtId="43" fontId="3240" fillId="0" borderId="0" xfId="0" applyNumberFormat="1" applyFont="1" applyAlignment="1">
      <alignment horizontal="center" vertical="center"/>
    </xf>
    <xf numFmtId="43" fontId="3242" fillId="0" borderId="0" xfId="0" applyNumberFormat="1" applyFont="1" applyAlignment="1">
      <alignment horizontal="center" vertical="center"/>
    </xf>
    <xf numFmtId="43" fontId="3244" fillId="0" borderId="0" xfId="0" applyNumberFormat="1" applyFont="1" applyAlignment="1">
      <alignment horizontal="center" vertical="center"/>
    </xf>
    <xf numFmtId="43" fontId="3246" fillId="0" borderId="0" xfId="0" applyNumberFormat="1" applyFont="1" applyAlignment="1">
      <alignment horizontal="center" vertical="center"/>
    </xf>
    <xf numFmtId="43" fontId="3248" fillId="0" borderId="0" xfId="0" applyNumberFormat="1" applyFont="1" applyAlignment="1">
      <alignment horizontal="center" vertical="center"/>
    </xf>
    <xf numFmtId="43" fontId="3250" fillId="0" borderId="0" xfId="0" applyNumberFormat="1" applyFont="1" applyAlignment="1">
      <alignment horizontal="center" vertical="center"/>
    </xf>
    <xf numFmtId="43" fontId="3252" fillId="0" borderId="0" xfId="0" applyNumberFormat="1" applyFont="1" applyAlignment="1">
      <alignment horizontal="center" vertical="center"/>
    </xf>
    <xf numFmtId="43" fontId="3254" fillId="0" borderId="0" xfId="0" applyNumberFormat="1" applyFont="1" applyAlignment="1">
      <alignment horizontal="center" vertical="center"/>
    </xf>
    <xf numFmtId="43" fontId="3256" fillId="0" borderId="0" xfId="0" applyNumberFormat="1" applyFont="1" applyAlignment="1">
      <alignment horizontal="center" vertical="center"/>
    </xf>
    <xf numFmtId="43" fontId="3258" fillId="0" borderId="0" xfId="0" applyNumberFormat="1" applyFont="1" applyAlignment="1">
      <alignment horizontal="center" vertical="center"/>
    </xf>
    <xf numFmtId="43" fontId="3267" fillId="0" borderId="0" xfId="0" applyNumberFormat="1" applyFont="1" applyAlignment="1">
      <alignment horizontal="center" vertical="center"/>
    </xf>
    <xf numFmtId="43" fontId="3269" fillId="0" borderId="0" xfId="0" applyNumberFormat="1" applyFont="1" applyAlignment="1">
      <alignment horizontal="center" vertical="center"/>
    </xf>
    <xf numFmtId="43" fontId="3271" fillId="0" borderId="0" xfId="0" applyNumberFormat="1" applyFont="1" applyAlignment="1">
      <alignment horizontal="center" vertical="center"/>
    </xf>
    <xf numFmtId="43" fontId="3273" fillId="0" borderId="0" xfId="0" applyNumberFormat="1" applyFont="1" applyAlignment="1">
      <alignment horizontal="center" vertical="center"/>
    </xf>
    <xf numFmtId="43" fontId="3275" fillId="0" borderId="0" xfId="0" applyNumberFormat="1" applyFont="1" applyAlignment="1">
      <alignment horizontal="center" vertical="center"/>
    </xf>
    <xf numFmtId="43" fontId="3277" fillId="0" borderId="0" xfId="0" applyNumberFormat="1" applyFont="1" applyAlignment="1">
      <alignment horizontal="center" vertical="center"/>
    </xf>
    <xf numFmtId="43" fontId="3279" fillId="0" borderId="0" xfId="0" applyNumberFormat="1" applyFont="1" applyAlignment="1">
      <alignment horizontal="center" vertical="center"/>
    </xf>
    <xf numFmtId="43" fontId="3281" fillId="0" borderId="0" xfId="0" applyNumberFormat="1" applyFont="1" applyAlignment="1">
      <alignment horizontal="center" vertical="center"/>
    </xf>
    <xf numFmtId="43" fontId="3283" fillId="0" borderId="0" xfId="0" applyNumberFormat="1" applyFont="1" applyAlignment="1">
      <alignment horizontal="center" vertical="center"/>
    </xf>
    <xf numFmtId="43" fontId="3285" fillId="0" borderId="0" xfId="0" applyNumberFormat="1" applyFont="1" applyAlignment="1">
      <alignment horizontal="center" vertical="center"/>
    </xf>
    <xf numFmtId="43" fontId="3294" fillId="0" borderId="0" xfId="0" applyNumberFormat="1" applyFont="1" applyAlignment="1">
      <alignment horizontal="center" vertical="center"/>
    </xf>
    <xf numFmtId="43" fontId="3296" fillId="0" borderId="0" xfId="0" applyNumberFormat="1" applyFont="1" applyAlignment="1">
      <alignment horizontal="center" vertical="center"/>
    </xf>
    <xf numFmtId="43" fontId="3298" fillId="0" borderId="0" xfId="0" applyNumberFormat="1" applyFont="1" applyAlignment="1">
      <alignment horizontal="center" vertical="center"/>
    </xf>
    <xf numFmtId="43" fontId="3300" fillId="0" borderId="0" xfId="0" applyNumberFormat="1" applyFont="1" applyAlignment="1">
      <alignment horizontal="center" vertical="center"/>
    </xf>
    <xf numFmtId="43" fontId="3302" fillId="0" borderId="0" xfId="0" applyNumberFormat="1" applyFont="1" applyAlignment="1">
      <alignment horizontal="center" vertical="center"/>
    </xf>
    <xf numFmtId="43" fontId="3304" fillId="0" borderId="0" xfId="0" applyNumberFormat="1" applyFont="1" applyAlignment="1">
      <alignment horizontal="center" vertical="center"/>
    </xf>
    <xf numFmtId="43" fontId="3306" fillId="0" borderId="0" xfId="0" applyNumberFormat="1" applyFont="1" applyAlignment="1">
      <alignment horizontal="center" vertical="center"/>
    </xf>
    <xf numFmtId="43" fontId="3308" fillId="0" borderId="0" xfId="0" applyNumberFormat="1" applyFont="1" applyAlignment="1">
      <alignment horizontal="center" vertical="center"/>
    </xf>
    <xf numFmtId="43" fontId="3310" fillId="0" borderId="0" xfId="0" applyNumberFormat="1" applyFont="1" applyAlignment="1">
      <alignment horizontal="center" vertical="center"/>
    </xf>
    <xf numFmtId="43" fontId="3312" fillId="0" borderId="0" xfId="0" applyNumberFormat="1" applyFont="1" applyAlignment="1">
      <alignment horizontal="center" vertical="center"/>
    </xf>
    <xf numFmtId="43" fontId="3321" fillId="0" borderId="0" xfId="0" applyNumberFormat="1" applyFont="1" applyAlignment="1">
      <alignment horizontal="center" vertical="center"/>
    </xf>
    <xf numFmtId="43" fontId="3323" fillId="0" borderId="0" xfId="0" applyNumberFormat="1" applyFont="1" applyAlignment="1">
      <alignment horizontal="center" vertical="center"/>
    </xf>
    <xf numFmtId="43" fontId="3325" fillId="0" borderId="0" xfId="0" applyNumberFormat="1" applyFont="1" applyAlignment="1">
      <alignment horizontal="center" vertical="center"/>
    </xf>
    <xf numFmtId="43" fontId="3327" fillId="0" borderId="0" xfId="0" applyNumberFormat="1" applyFont="1" applyAlignment="1">
      <alignment horizontal="center" vertical="center"/>
    </xf>
    <xf numFmtId="43" fontId="3329" fillId="0" borderId="0" xfId="0" applyNumberFormat="1" applyFont="1" applyAlignment="1">
      <alignment horizontal="center" vertical="center"/>
    </xf>
    <xf numFmtId="43" fontId="3331" fillId="0" borderId="0" xfId="0" applyNumberFormat="1" applyFont="1" applyAlignment="1">
      <alignment horizontal="center" vertical="center"/>
    </xf>
    <xf numFmtId="43" fontId="3333" fillId="0" borderId="0" xfId="0" applyNumberFormat="1" applyFont="1" applyAlignment="1">
      <alignment horizontal="center" vertical="center"/>
    </xf>
    <xf numFmtId="43" fontId="3335" fillId="0" borderId="0" xfId="0" applyNumberFormat="1" applyFont="1" applyAlignment="1">
      <alignment horizontal="center" vertical="center"/>
    </xf>
    <xf numFmtId="43" fontId="3337" fillId="0" borderId="0" xfId="0" applyNumberFormat="1" applyFont="1" applyAlignment="1">
      <alignment horizontal="center" vertical="center"/>
    </xf>
    <xf numFmtId="43" fontId="3339" fillId="0" borderId="0" xfId="0" applyNumberFormat="1" applyFont="1" applyAlignment="1">
      <alignment horizontal="center" vertical="center"/>
    </xf>
    <xf numFmtId="43" fontId="3348" fillId="0" borderId="0" xfId="0" applyNumberFormat="1" applyFont="1" applyAlignment="1">
      <alignment horizontal="center" vertical="center"/>
    </xf>
    <xf numFmtId="43" fontId="3350" fillId="0" borderId="0" xfId="0" applyNumberFormat="1" applyFont="1" applyAlignment="1">
      <alignment horizontal="center" vertical="center"/>
    </xf>
    <xf numFmtId="43" fontId="3352" fillId="0" borderId="0" xfId="0" applyNumberFormat="1" applyFont="1" applyAlignment="1">
      <alignment horizontal="center" vertical="center"/>
    </xf>
    <xf numFmtId="43" fontId="3354" fillId="0" borderId="0" xfId="0" applyNumberFormat="1" applyFont="1" applyAlignment="1">
      <alignment horizontal="center" vertical="center"/>
    </xf>
    <xf numFmtId="43" fontId="3356" fillId="0" borderId="0" xfId="0" applyNumberFormat="1" applyFont="1" applyAlignment="1">
      <alignment horizontal="center" vertical="center"/>
    </xf>
    <xf numFmtId="43" fontId="3358" fillId="0" borderId="0" xfId="0" applyNumberFormat="1" applyFont="1" applyAlignment="1">
      <alignment horizontal="center" vertical="center"/>
    </xf>
    <xf numFmtId="43" fontId="3360" fillId="0" borderId="0" xfId="0" applyNumberFormat="1" applyFont="1" applyAlignment="1">
      <alignment horizontal="center" vertical="center"/>
    </xf>
    <xf numFmtId="43" fontId="3362" fillId="0" borderId="0" xfId="0" applyNumberFormat="1" applyFont="1" applyAlignment="1">
      <alignment horizontal="center" vertical="center"/>
    </xf>
    <xf numFmtId="43" fontId="3364" fillId="0" borderId="0" xfId="0" applyNumberFormat="1" applyFont="1" applyAlignment="1">
      <alignment horizontal="center" vertical="center"/>
    </xf>
    <xf numFmtId="43" fontId="3366" fillId="0" borderId="0" xfId="0" applyNumberFormat="1" applyFont="1" applyAlignment="1">
      <alignment horizontal="center" vertical="center"/>
    </xf>
    <xf numFmtId="43" fontId="3375" fillId="0" borderId="0" xfId="0" applyNumberFormat="1" applyFont="1" applyAlignment="1">
      <alignment horizontal="center" vertical="center"/>
    </xf>
    <xf numFmtId="43" fontId="3377" fillId="0" borderId="0" xfId="0" applyNumberFormat="1" applyFont="1" applyAlignment="1">
      <alignment horizontal="center" vertical="center"/>
    </xf>
    <xf numFmtId="43" fontId="3379" fillId="0" borderId="0" xfId="0" applyNumberFormat="1" applyFont="1" applyAlignment="1">
      <alignment horizontal="center" vertical="center"/>
    </xf>
    <xf numFmtId="43" fontId="3381" fillId="0" borderId="0" xfId="0" applyNumberFormat="1" applyFont="1" applyAlignment="1">
      <alignment horizontal="center" vertical="center"/>
    </xf>
    <xf numFmtId="43" fontId="3383" fillId="0" borderId="0" xfId="0" applyNumberFormat="1" applyFont="1" applyAlignment="1">
      <alignment horizontal="center" vertical="center"/>
    </xf>
    <xf numFmtId="43" fontId="3385" fillId="0" borderId="0" xfId="0" applyNumberFormat="1" applyFont="1" applyAlignment="1">
      <alignment horizontal="center" vertical="center"/>
    </xf>
    <xf numFmtId="43" fontId="3387" fillId="0" borderId="0" xfId="0" applyNumberFormat="1" applyFont="1" applyAlignment="1">
      <alignment horizontal="center" vertical="center"/>
    </xf>
    <xf numFmtId="43" fontId="3389" fillId="0" borderId="0" xfId="0" applyNumberFormat="1" applyFont="1" applyAlignment="1">
      <alignment horizontal="center" vertical="center"/>
    </xf>
    <xf numFmtId="43" fontId="3391" fillId="0" borderId="0" xfId="0" applyNumberFormat="1" applyFont="1" applyAlignment="1">
      <alignment horizontal="center" vertical="center"/>
    </xf>
    <xf numFmtId="43" fontId="3393" fillId="0" borderId="0" xfId="0" applyNumberFormat="1" applyFont="1" applyAlignment="1">
      <alignment horizontal="center" vertical="center"/>
    </xf>
    <xf numFmtId="43" fontId="3402" fillId="0" borderId="0" xfId="0" applyNumberFormat="1" applyFont="1" applyAlignment="1">
      <alignment horizontal="center" vertical="center"/>
    </xf>
    <xf numFmtId="43" fontId="3404" fillId="0" borderId="0" xfId="0" applyNumberFormat="1" applyFont="1" applyAlignment="1">
      <alignment horizontal="center" vertical="center"/>
    </xf>
    <xf numFmtId="43" fontId="3406" fillId="0" borderId="0" xfId="0" applyNumberFormat="1" applyFont="1" applyAlignment="1">
      <alignment horizontal="center" vertical="center"/>
    </xf>
    <xf numFmtId="43" fontId="3408" fillId="0" borderId="0" xfId="0" applyNumberFormat="1" applyFont="1" applyAlignment="1">
      <alignment horizontal="center" vertical="center"/>
    </xf>
    <xf numFmtId="43" fontId="3410" fillId="0" borderId="0" xfId="0" applyNumberFormat="1" applyFont="1" applyAlignment="1">
      <alignment horizontal="center" vertical="center"/>
    </xf>
    <xf numFmtId="43" fontId="3412" fillId="0" borderId="0" xfId="0" applyNumberFormat="1" applyFont="1" applyAlignment="1">
      <alignment horizontal="center" vertical="center"/>
    </xf>
    <xf numFmtId="43" fontId="3414" fillId="0" borderId="0" xfId="0" applyNumberFormat="1" applyFont="1" applyAlignment="1">
      <alignment horizontal="center" vertical="center"/>
    </xf>
    <xf numFmtId="43" fontId="3416" fillId="0" borderId="0" xfId="0" applyNumberFormat="1" applyFont="1" applyAlignment="1">
      <alignment horizontal="center" vertical="center"/>
    </xf>
    <xf numFmtId="43" fontId="3418" fillId="0" borderId="0" xfId="0" applyNumberFormat="1" applyFont="1" applyAlignment="1">
      <alignment horizontal="center" vertical="center"/>
    </xf>
    <xf numFmtId="43" fontId="3420" fillId="0" borderId="0" xfId="0" applyNumberFormat="1" applyFont="1" applyAlignment="1">
      <alignment horizontal="center" vertical="center"/>
    </xf>
    <xf numFmtId="43" fontId="3429" fillId="0" borderId="0" xfId="0" applyNumberFormat="1" applyFont="1" applyAlignment="1">
      <alignment horizontal="center" vertical="center"/>
    </xf>
    <xf numFmtId="43" fontId="3431" fillId="0" borderId="0" xfId="0" applyNumberFormat="1" applyFont="1" applyAlignment="1">
      <alignment horizontal="center" vertical="center"/>
    </xf>
    <xf numFmtId="43" fontId="3433" fillId="0" borderId="0" xfId="0" applyNumberFormat="1" applyFont="1" applyAlignment="1">
      <alignment horizontal="center" vertical="center"/>
    </xf>
    <xf numFmtId="43" fontId="3435" fillId="0" borderId="0" xfId="0" applyNumberFormat="1" applyFont="1" applyAlignment="1">
      <alignment horizontal="center" vertical="center"/>
    </xf>
    <xf numFmtId="43" fontId="3437" fillId="0" borderId="0" xfId="0" applyNumberFormat="1" applyFont="1" applyAlignment="1">
      <alignment horizontal="center" vertical="center"/>
    </xf>
    <xf numFmtId="43" fontId="3439" fillId="0" borderId="0" xfId="0" applyNumberFormat="1" applyFont="1" applyAlignment="1">
      <alignment horizontal="center" vertical="center"/>
    </xf>
    <xf numFmtId="43" fontId="3441" fillId="0" borderId="0" xfId="0" applyNumberFormat="1" applyFont="1" applyAlignment="1">
      <alignment horizontal="center" vertical="center"/>
    </xf>
    <xf numFmtId="43" fontId="3443" fillId="0" borderId="0" xfId="0" applyNumberFormat="1" applyFont="1" applyAlignment="1">
      <alignment horizontal="center" vertical="center"/>
    </xf>
    <xf numFmtId="43" fontId="3445" fillId="0" borderId="0" xfId="0" applyNumberFormat="1" applyFont="1" applyAlignment="1">
      <alignment horizontal="center" vertical="center"/>
    </xf>
    <xf numFmtId="43" fontId="3447" fillId="0" borderId="0" xfId="0" applyNumberFormat="1" applyFont="1" applyAlignment="1">
      <alignment horizontal="center" vertical="center"/>
    </xf>
    <xf numFmtId="43" fontId="3456" fillId="0" borderId="0" xfId="0" applyNumberFormat="1" applyFont="1" applyAlignment="1">
      <alignment horizontal="center" vertical="center"/>
    </xf>
    <xf numFmtId="43" fontId="3458" fillId="0" borderId="0" xfId="0" applyNumberFormat="1" applyFont="1" applyAlignment="1">
      <alignment horizontal="center" vertical="center"/>
    </xf>
    <xf numFmtId="43" fontId="3460" fillId="0" borderId="0" xfId="0" applyNumberFormat="1" applyFont="1" applyAlignment="1">
      <alignment horizontal="center" vertical="center"/>
    </xf>
    <xf numFmtId="43" fontId="3462" fillId="0" borderId="0" xfId="0" applyNumberFormat="1" applyFont="1" applyAlignment="1">
      <alignment horizontal="center" vertical="center"/>
    </xf>
    <xf numFmtId="43" fontId="3464" fillId="0" borderId="0" xfId="0" applyNumberFormat="1" applyFont="1" applyAlignment="1">
      <alignment horizontal="center" vertical="center"/>
    </xf>
    <xf numFmtId="43" fontId="3466" fillId="0" borderId="0" xfId="0" applyNumberFormat="1" applyFont="1" applyAlignment="1">
      <alignment horizontal="center" vertical="center"/>
    </xf>
    <xf numFmtId="43" fontId="3468" fillId="0" borderId="0" xfId="0" applyNumberFormat="1" applyFont="1" applyAlignment="1">
      <alignment horizontal="center" vertical="center"/>
    </xf>
    <xf numFmtId="43" fontId="3470" fillId="0" borderId="0" xfId="0" applyNumberFormat="1" applyFont="1" applyAlignment="1">
      <alignment horizontal="center" vertical="center"/>
    </xf>
    <xf numFmtId="43" fontId="3472" fillId="0" borderId="0" xfId="0" applyNumberFormat="1" applyFont="1" applyAlignment="1">
      <alignment horizontal="center" vertical="center"/>
    </xf>
    <xf numFmtId="43" fontId="3474" fillId="0" borderId="0" xfId="0" applyNumberFormat="1" applyFont="1" applyAlignment="1">
      <alignment horizontal="center" vertical="center"/>
    </xf>
    <xf numFmtId="43" fontId="3483" fillId="0" borderId="0" xfId="0" applyNumberFormat="1" applyFont="1" applyAlignment="1">
      <alignment horizontal="center" vertical="center"/>
    </xf>
    <xf numFmtId="43" fontId="3485" fillId="0" borderId="0" xfId="0" applyNumberFormat="1" applyFont="1" applyAlignment="1">
      <alignment horizontal="center" vertical="center"/>
    </xf>
    <xf numFmtId="43" fontId="3487" fillId="0" borderId="0" xfId="0" applyNumberFormat="1" applyFont="1" applyAlignment="1">
      <alignment horizontal="center" vertical="center"/>
    </xf>
    <xf numFmtId="43" fontId="3489" fillId="0" borderId="0" xfId="0" applyNumberFormat="1" applyFont="1" applyAlignment="1">
      <alignment horizontal="center" vertical="center"/>
    </xf>
    <xf numFmtId="43" fontId="3491" fillId="0" borderId="0" xfId="0" applyNumberFormat="1" applyFont="1" applyAlignment="1">
      <alignment horizontal="center" vertical="center"/>
    </xf>
    <xf numFmtId="43" fontId="3493" fillId="0" borderId="0" xfId="0" applyNumberFormat="1" applyFont="1" applyAlignment="1">
      <alignment horizontal="center" vertical="center"/>
    </xf>
    <xf numFmtId="43" fontId="3495" fillId="0" borderId="0" xfId="0" applyNumberFormat="1" applyFont="1" applyAlignment="1">
      <alignment horizontal="center" vertical="center"/>
    </xf>
    <xf numFmtId="43" fontId="3497" fillId="0" borderId="0" xfId="0" applyNumberFormat="1" applyFont="1" applyAlignment="1">
      <alignment horizontal="center" vertical="center"/>
    </xf>
    <xf numFmtId="43" fontId="3499" fillId="0" borderId="0" xfId="0" applyNumberFormat="1" applyFont="1" applyAlignment="1">
      <alignment horizontal="center" vertical="center"/>
    </xf>
    <xf numFmtId="43" fontId="3501" fillId="0" borderId="0" xfId="0" applyNumberFormat="1" applyFont="1" applyAlignment="1">
      <alignment horizontal="center" vertical="center"/>
    </xf>
    <xf numFmtId="43" fontId="3510" fillId="0" borderId="0" xfId="0" applyNumberFormat="1" applyFont="1" applyAlignment="1">
      <alignment horizontal="center" vertical="center"/>
    </xf>
    <xf numFmtId="43" fontId="3512" fillId="0" borderId="0" xfId="0" applyNumberFormat="1" applyFont="1" applyAlignment="1">
      <alignment horizontal="center" vertical="center"/>
    </xf>
    <xf numFmtId="43" fontId="3514" fillId="0" borderId="0" xfId="0" applyNumberFormat="1" applyFont="1" applyAlignment="1">
      <alignment horizontal="center" vertical="center"/>
    </xf>
    <xf numFmtId="43" fontId="3516" fillId="0" borderId="0" xfId="0" applyNumberFormat="1" applyFont="1" applyAlignment="1">
      <alignment horizontal="center" vertical="center"/>
    </xf>
    <xf numFmtId="43" fontId="3518" fillId="0" borderId="0" xfId="0" applyNumberFormat="1" applyFont="1" applyAlignment="1">
      <alignment horizontal="center" vertical="center"/>
    </xf>
    <xf numFmtId="43" fontId="3520" fillId="0" borderId="0" xfId="0" applyNumberFormat="1" applyFont="1" applyAlignment="1">
      <alignment horizontal="center" vertical="center"/>
    </xf>
    <xf numFmtId="43" fontId="3522" fillId="0" borderId="0" xfId="0" applyNumberFormat="1" applyFont="1" applyAlignment="1">
      <alignment horizontal="center" vertical="center"/>
    </xf>
    <xf numFmtId="43" fontId="3524" fillId="0" borderId="0" xfId="0" applyNumberFormat="1" applyFont="1" applyAlignment="1">
      <alignment horizontal="center" vertical="center"/>
    </xf>
    <xf numFmtId="43" fontId="3526" fillId="0" borderId="0" xfId="0" applyNumberFormat="1" applyFont="1" applyAlignment="1">
      <alignment horizontal="center" vertical="center"/>
    </xf>
    <xf numFmtId="43" fontId="3528" fillId="0" borderId="0" xfId="0" applyNumberFormat="1" applyFont="1" applyAlignment="1">
      <alignment horizontal="center" vertical="center"/>
    </xf>
    <xf numFmtId="43" fontId="3537" fillId="0" borderId="0" xfId="0" applyNumberFormat="1" applyFont="1" applyAlignment="1">
      <alignment horizontal="center" vertical="center"/>
    </xf>
    <xf numFmtId="43" fontId="3539" fillId="0" borderId="0" xfId="0" applyNumberFormat="1" applyFont="1" applyAlignment="1">
      <alignment horizontal="center" vertical="center"/>
    </xf>
    <xf numFmtId="43" fontId="3541" fillId="0" borderId="0" xfId="0" applyNumberFormat="1" applyFont="1" applyAlignment="1">
      <alignment horizontal="center" vertical="center"/>
    </xf>
    <xf numFmtId="43" fontId="3543" fillId="0" borderId="0" xfId="0" applyNumberFormat="1" applyFont="1" applyAlignment="1">
      <alignment horizontal="center" vertical="center"/>
    </xf>
    <xf numFmtId="43" fontId="3545" fillId="0" borderId="0" xfId="0" applyNumberFormat="1" applyFont="1" applyAlignment="1">
      <alignment horizontal="center" vertical="center"/>
    </xf>
    <xf numFmtId="43" fontId="3547" fillId="0" borderId="0" xfId="0" applyNumberFormat="1" applyFont="1" applyAlignment="1">
      <alignment horizontal="center" vertical="center"/>
    </xf>
    <xf numFmtId="43" fontId="3549" fillId="0" borderId="0" xfId="0" applyNumberFormat="1" applyFont="1" applyAlignment="1">
      <alignment horizontal="center" vertical="center"/>
    </xf>
    <xf numFmtId="43" fontId="3551" fillId="0" borderId="0" xfId="0" applyNumberFormat="1" applyFont="1" applyAlignment="1">
      <alignment horizontal="center" vertical="center"/>
    </xf>
    <xf numFmtId="43" fontId="3553" fillId="0" borderId="0" xfId="0" applyNumberFormat="1" applyFont="1" applyAlignment="1">
      <alignment horizontal="center" vertical="center"/>
    </xf>
    <xf numFmtId="43" fontId="3555" fillId="0" borderId="0" xfId="0" applyNumberFormat="1" applyFont="1" applyAlignment="1">
      <alignment horizontal="center" vertical="center"/>
    </xf>
    <xf numFmtId="43" fontId="3564" fillId="0" borderId="0" xfId="0" applyNumberFormat="1" applyFont="1" applyAlignment="1">
      <alignment horizontal="center" vertical="center"/>
    </xf>
    <xf numFmtId="43" fontId="3566" fillId="0" borderId="0" xfId="0" applyNumberFormat="1" applyFont="1" applyAlignment="1">
      <alignment horizontal="center" vertical="center"/>
    </xf>
    <xf numFmtId="43" fontId="3568" fillId="0" borderId="0" xfId="0" applyNumberFormat="1" applyFont="1" applyAlignment="1">
      <alignment horizontal="center" vertical="center"/>
    </xf>
    <xf numFmtId="43" fontId="3570" fillId="0" borderId="0" xfId="0" applyNumberFormat="1" applyFont="1" applyAlignment="1">
      <alignment horizontal="center" vertical="center"/>
    </xf>
    <xf numFmtId="43" fontId="3572" fillId="0" borderId="0" xfId="0" applyNumberFormat="1" applyFont="1" applyAlignment="1">
      <alignment horizontal="center" vertical="center"/>
    </xf>
    <xf numFmtId="43" fontId="3574" fillId="0" borderId="0" xfId="0" applyNumberFormat="1" applyFont="1" applyAlignment="1">
      <alignment horizontal="center" vertical="center"/>
    </xf>
    <xf numFmtId="43" fontId="3576" fillId="0" borderId="0" xfId="0" applyNumberFormat="1" applyFont="1" applyAlignment="1">
      <alignment horizontal="center" vertical="center"/>
    </xf>
    <xf numFmtId="43" fontId="3578" fillId="0" borderId="0" xfId="0" applyNumberFormat="1" applyFont="1" applyAlignment="1">
      <alignment horizontal="center" vertical="center"/>
    </xf>
    <xf numFmtId="43" fontId="3580" fillId="0" borderId="0" xfId="0" applyNumberFormat="1" applyFont="1" applyAlignment="1">
      <alignment horizontal="center" vertical="center"/>
    </xf>
    <xf numFmtId="43" fontId="3582" fillId="0" borderId="0" xfId="0" applyNumberFormat="1" applyFont="1" applyAlignment="1">
      <alignment horizontal="center" vertical="center"/>
    </xf>
    <xf numFmtId="43" fontId="3591" fillId="0" borderId="0" xfId="0" applyNumberFormat="1" applyFont="1" applyAlignment="1">
      <alignment horizontal="center" vertical="center"/>
    </xf>
    <xf numFmtId="43" fontId="3593" fillId="0" borderId="0" xfId="0" applyNumberFormat="1" applyFont="1" applyAlignment="1">
      <alignment horizontal="center" vertical="center"/>
    </xf>
    <xf numFmtId="43" fontId="3595" fillId="0" borderId="0" xfId="0" applyNumberFormat="1" applyFont="1" applyAlignment="1">
      <alignment horizontal="center" vertical="center"/>
    </xf>
    <xf numFmtId="43" fontId="3597" fillId="0" borderId="0" xfId="0" applyNumberFormat="1" applyFont="1" applyAlignment="1">
      <alignment horizontal="center" vertical="center"/>
    </xf>
    <xf numFmtId="43" fontId="3599" fillId="0" borderId="0" xfId="0" applyNumberFormat="1" applyFont="1" applyAlignment="1">
      <alignment horizontal="center" vertical="center"/>
    </xf>
    <xf numFmtId="43" fontId="3601" fillId="0" borderId="0" xfId="0" applyNumberFormat="1" applyFont="1" applyAlignment="1">
      <alignment horizontal="center" vertical="center"/>
    </xf>
    <xf numFmtId="43" fontId="3603" fillId="0" borderId="0" xfId="0" applyNumberFormat="1" applyFont="1" applyAlignment="1">
      <alignment horizontal="center" vertical="center"/>
    </xf>
    <xf numFmtId="43" fontId="3605" fillId="0" borderId="0" xfId="0" applyNumberFormat="1" applyFont="1" applyAlignment="1">
      <alignment horizontal="center" vertical="center"/>
    </xf>
    <xf numFmtId="43" fontId="3607" fillId="0" borderId="0" xfId="0" applyNumberFormat="1" applyFont="1" applyAlignment="1">
      <alignment horizontal="center" vertical="center"/>
    </xf>
    <xf numFmtId="43" fontId="3609" fillId="0" borderId="0" xfId="0" applyNumberFormat="1" applyFont="1" applyAlignment="1">
      <alignment horizontal="center" vertical="center"/>
    </xf>
    <xf numFmtId="43" fontId="3618" fillId="0" borderId="0" xfId="0" applyNumberFormat="1" applyFont="1" applyAlignment="1">
      <alignment horizontal="center" vertical="center"/>
    </xf>
    <xf numFmtId="43" fontId="3620" fillId="0" borderId="0" xfId="0" applyNumberFormat="1" applyFont="1" applyAlignment="1">
      <alignment horizontal="center" vertical="center"/>
    </xf>
    <xf numFmtId="43" fontId="3622" fillId="0" borderId="0" xfId="0" applyNumberFormat="1" applyFont="1" applyAlignment="1">
      <alignment horizontal="center" vertical="center"/>
    </xf>
    <xf numFmtId="43" fontId="3624" fillId="0" borderId="0" xfId="0" applyNumberFormat="1" applyFont="1" applyAlignment="1">
      <alignment horizontal="center" vertical="center"/>
    </xf>
    <xf numFmtId="43" fontId="3626" fillId="0" borderId="0" xfId="0" applyNumberFormat="1" applyFont="1" applyAlignment="1">
      <alignment horizontal="center" vertical="center"/>
    </xf>
    <xf numFmtId="43" fontId="3628" fillId="0" borderId="0" xfId="0" applyNumberFormat="1" applyFont="1" applyAlignment="1">
      <alignment horizontal="center" vertical="center"/>
    </xf>
    <xf numFmtId="43" fontId="3630" fillId="0" borderId="0" xfId="0" applyNumberFormat="1" applyFont="1" applyAlignment="1">
      <alignment horizontal="center" vertical="center"/>
    </xf>
    <xf numFmtId="43" fontId="3632" fillId="0" borderId="0" xfId="0" applyNumberFormat="1" applyFont="1" applyAlignment="1">
      <alignment horizontal="center" vertical="center"/>
    </xf>
    <xf numFmtId="43" fontId="3634" fillId="0" borderId="0" xfId="0" applyNumberFormat="1" applyFont="1" applyAlignment="1">
      <alignment horizontal="center" vertical="center"/>
    </xf>
    <xf numFmtId="43" fontId="3636" fillId="0" borderId="0" xfId="0" applyNumberFormat="1" applyFont="1" applyAlignment="1">
      <alignment horizontal="center" vertical="center"/>
    </xf>
    <xf numFmtId="43" fontId="3645" fillId="0" borderId="0" xfId="0" applyNumberFormat="1" applyFont="1" applyAlignment="1">
      <alignment horizontal="center" vertical="center"/>
    </xf>
    <xf numFmtId="43" fontId="3647" fillId="0" borderId="0" xfId="0" applyNumberFormat="1" applyFont="1" applyAlignment="1">
      <alignment horizontal="center" vertical="center"/>
    </xf>
    <xf numFmtId="43" fontId="3649" fillId="0" borderId="0" xfId="0" applyNumberFormat="1" applyFont="1" applyAlignment="1">
      <alignment horizontal="center" vertical="center"/>
    </xf>
    <xf numFmtId="43" fontId="3651" fillId="0" borderId="0" xfId="0" applyNumberFormat="1" applyFont="1" applyAlignment="1">
      <alignment horizontal="center" vertical="center"/>
    </xf>
    <xf numFmtId="43" fontId="3653" fillId="0" borderId="0" xfId="0" applyNumberFormat="1" applyFont="1" applyAlignment="1">
      <alignment horizontal="center" vertical="center"/>
    </xf>
    <xf numFmtId="43" fontId="3655" fillId="0" borderId="0" xfId="0" applyNumberFormat="1" applyFont="1" applyAlignment="1">
      <alignment horizontal="center" vertical="center"/>
    </xf>
    <xf numFmtId="43" fontId="3657" fillId="0" borderId="0" xfId="0" applyNumberFormat="1" applyFont="1" applyAlignment="1">
      <alignment horizontal="center" vertical="center"/>
    </xf>
    <xf numFmtId="43" fontId="3659" fillId="0" borderId="0" xfId="0" applyNumberFormat="1" applyFont="1" applyAlignment="1">
      <alignment horizontal="center" vertical="center"/>
    </xf>
    <xf numFmtId="43" fontId="3661" fillId="0" borderId="0" xfId="0" applyNumberFormat="1" applyFont="1" applyAlignment="1">
      <alignment horizontal="center" vertical="center"/>
    </xf>
    <xf numFmtId="43" fontId="3663" fillId="0" borderId="0" xfId="0" applyNumberFormat="1" applyFont="1" applyAlignment="1">
      <alignment horizontal="center" vertical="center"/>
    </xf>
    <xf numFmtId="43" fontId="3672" fillId="0" borderId="0" xfId="0" applyNumberFormat="1" applyFont="1" applyAlignment="1">
      <alignment horizontal="center" vertical="center"/>
    </xf>
    <xf numFmtId="43" fontId="3674" fillId="0" borderId="0" xfId="0" applyNumberFormat="1" applyFont="1" applyAlignment="1">
      <alignment horizontal="center" vertical="center"/>
    </xf>
    <xf numFmtId="43" fontId="3676" fillId="0" borderId="0" xfId="0" applyNumberFormat="1" applyFont="1" applyAlignment="1">
      <alignment horizontal="center" vertical="center"/>
    </xf>
    <xf numFmtId="43" fontId="3678" fillId="0" borderId="0" xfId="0" applyNumberFormat="1" applyFont="1" applyAlignment="1">
      <alignment horizontal="center" vertical="center"/>
    </xf>
    <xf numFmtId="43" fontId="3680" fillId="0" borderId="0" xfId="0" applyNumberFormat="1" applyFont="1" applyAlignment="1">
      <alignment horizontal="center" vertical="center"/>
    </xf>
    <xf numFmtId="43" fontId="3682" fillId="0" borderId="0" xfId="0" applyNumberFormat="1" applyFont="1" applyAlignment="1">
      <alignment horizontal="center" vertical="center"/>
    </xf>
    <xf numFmtId="43" fontId="3684" fillId="0" borderId="0" xfId="0" applyNumberFormat="1" applyFont="1" applyAlignment="1">
      <alignment horizontal="center" vertical="center"/>
    </xf>
    <xf numFmtId="43" fontId="3686" fillId="0" borderId="0" xfId="0" applyNumberFormat="1" applyFont="1" applyAlignment="1">
      <alignment horizontal="center" vertical="center"/>
    </xf>
    <xf numFmtId="43" fontId="3688" fillId="0" borderId="0" xfId="0" applyNumberFormat="1" applyFont="1" applyAlignment="1">
      <alignment horizontal="center" vertical="center"/>
    </xf>
    <xf numFmtId="43" fontId="3690" fillId="0" borderId="0" xfId="0" applyNumberFormat="1" applyFont="1" applyAlignment="1">
      <alignment horizontal="center" vertical="center"/>
    </xf>
    <xf numFmtId="43" fontId="3699" fillId="0" borderId="0" xfId="0" applyNumberFormat="1" applyFont="1" applyAlignment="1">
      <alignment horizontal="center" vertical="center"/>
    </xf>
    <xf numFmtId="43" fontId="3701" fillId="0" borderId="0" xfId="0" applyNumberFormat="1" applyFont="1" applyAlignment="1">
      <alignment horizontal="center" vertical="center"/>
    </xf>
    <xf numFmtId="43" fontId="3703" fillId="0" borderId="0" xfId="0" applyNumberFormat="1" applyFont="1" applyAlignment="1">
      <alignment horizontal="center" vertical="center"/>
    </xf>
    <xf numFmtId="43" fontId="3705" fillId="0" borderId="0" xfId="0" applyNumberFormat="1" applyFont="1" applyAlignment="1">
      <alignment horizontal="center" vertical="center"/>
    </xf>
    <xf numFmtId="43" fontId="3707" fillId="0" borderId="0" xfId="0" applyNumberFormat="1" applyFont="1" applyAlignment="1">
      <alignment horizontal="center" vertical="center"/>
    </xf>
    <xf numFmtId="43" fontId="3709" fillId="0" borderId="0" xfId="0" applyNumberFormat="1" applyFont="1" applyAlignment="1">
      <alignment horizontal="center" vertical="center"/>
    </xf>
    <xf numFmtId="43" fontId="3711" fillId="0" borderId="0" xfId="0" applyNumberFormat="1" applyFont="1" applyAlignment="1">
      <alignment horizontal="center" vertical="center"/>
    </xf>
    <xf numFmtId="43" fontId="3713" fillId="0" borderId="0" xfId="0" applyNumberFormat="1" applyFont="1" applyAlignment="1">
      <alignment horizontal="center" vertical="center"/>
    </xf>
    <xf numFmtId="43" fontId="3715" fillId="0" borderId="0" xfId="0" applyNumberFormat="1" applyFont="1" applyAlignment="1">
      <alignment horizontal="center" vertical="center"/>
    </xf>
    <xf numFmtId="43" fontId="3717" fillId="0" borderId="0" xfId="0" applyNumberFormat="1" applyFont="1" applyAlignment="1">
      <alignment horizontal="center" vertical="center"/>
    </xf>
    <xf numFmtId="43" fontId="3726" fillId="0" borderId="0" xfId="0" applyNumberFormat="1" applyFont="1" applyAlignment="1">
      <alignment horizontal="center" vertical="center"/>
    </xf>
    <xf numFmtId="43" fontId="3728" fillId="0" borderId="0" xfId="0" applyNumberFormat="1" applyFont="1" applyAlignment="1">
      <alignment horizontal="center" vertical="center"/>
    </xf>
    <xf numFmtId="43" fontId="3730" fillId="0" borderId="0" xfId="0" applyNumberFormat="1" applyFont="1" applyAlignment="1">
      <alignment horizontal="center" vertical="center"/>
    </xf>
    <xf numFmtId="43" fontId="3732" fillId="0" borderId="0" xfId="0" applyNumberFormat="1" applyFont="1" applyAlignment="1">
      <alignment horizontal="center" vertical="center"/>
    </xf>
    <xf numFmtId="43" fontId="3734" fillId="0" borderId="0" xfId="0" applyNumberFormat="1" applyFont="1" applyAlignment="1">
      <alignment horizontal="center" vertical="center"/>
    </xf>
    <xf numFmtId="43" fontId="3736" fillId="0" borderId="0" xfId="0" applyNumberFormat="1" applyFont="1" applyAlignment="1">
      <alignment horizontal="center" vertical="center"/>
    </xf>
    <xf numFmtId="43" fontId="3738" fillId="0" borderId="0" xfId="0" applyNumberFormat="1" applyFont="1" applyAlignment="1">
      <alignment horizontal="center" vertical="center"/>
    </xf>
    <xf numFmtId="43" fontId="3740" fillId="0" borderId="0" xfId="0" applyNumberFormat="1" applyFont="1" applyAlignment="1">
      <alignment horizontal="center" vertical="center"/>
    </xf>
    <xf numFmtId="43" fontId="3742" fillId="0" borderId="0" xfId="0" applyNumberFormat="1" applyFont="1" applyAlignment="1">
      <alignment horizontal="center" vertical="center"/>
    </xf>
    <xf numFmtId="43" fontId="3744" fillId="0" borderId="0" xfId="0" applyNumberFormat="1" applyFont="1" applyAlignment="1">
      <alignment horizontal="center" vertical="center"/>
    </xf>
    <xf numFmtId="43" fontId="3753" fillId="0" borderId="0" xfId="0" applyNumberFormat="1" applyFont="1" applyAlignment="1">
      <alignment horizontal="center" vertical="center"/>
    </xf>
    <xf numFmtId="43" fontId="3755" fillId="0" borderId="0" xfId="0" applyNumberFormat="1" applyFont="1" applyAlignment="1">
      <alignment horizontal="center" vertical="center"/>
    </xf>
    <xf numFmtId="43" fontId="3757" fillId="0" borderId="0" xfId="0" applyNumberFormat="1" applyFont="1" applyAlignment="1">
      <alignment horizontal="center" vertical="center"/>
    </xf>
    <xf numFmtId="43" fontId="3759" fillId="0" borderId="0" xfId="0" applyNumberFormat="1" applyFont="1" applyAlignment="1">
      <alignment horizontal="center" vertical="center"/>
    </xf>
    <xf numFmtId="43" fontId="3761" fillId="0" borderId="0" xfId="0" applyNumberFormat="1" applyFont="1" applyAlignment="1">
      <alignment horizontal="center" vertical="center"/>
    </xf>
    <xf numFmtId="43" fontId="3763" fillId="0" borderId="0" xfId="0" applyNumberFormat="1" applyFont="1" applyAlignment="1">
      <alignment horizontal="center" vertical="center"/>
    </xf>
    <xf numFmtId="43" fontId="3765" fillId="0" borderId="0" xfId="0" applyNumberFormat="1" applyFont="1" applyAlignment="1">
      <alignment horizontal="center" vertical="center"/>
    </xf>
    <xf numFmtId="43" fontId="3767" fillId="0" borderId="0" xfId="0" applyNumberFormat="1" applyFont="1" applyAlignment="1">
      <alignment horizontal="center" vertical="center"/>
    </xf>
    <xf numFmtId="43" fontId="3769" fillId="0" borderId="0" xfId="0" applyNumberFormat="1" applyFont="1" applyAlignment="1">
      <alignment horizontal="center" vertical="center"/>
    </xf>
    <xf numFmtId="43" fontId="3771" fillId="0" borderId="0" xfId="0" applyNumberFormat="1" applyFont="1" applyAlignment="1">
      <alignment horizontal="center" vertical="center"/>
    </xf>
    <xf numFmtId="43" fontId="3780" fillId="0" borderId="0" xfId="0" applyNumberFormat="1" applyFont="1" applyAlignment="1">
      <alignment horizontal="center" vertical="center"/>
    </xf>
    <xf numFmtId="43" fontId="3782" fillId="0" borderId="0" xfId="0" applyNumberFormat="1" applyFont="1" applyAlignment="1">
      <alignment horizontal="center" vertical="center"/>
    </xf>
    <xf numFmtId="43" fontId="3784" fillId="0" borderId="0" xfId="0" applyNumberFormat="1" applyFont="1" applyAlignment="1">
      <alignment horizontal="center" vertical="center"/>
    </xf>
    <xf numFmtId="43" fontId="3786" fillId="0" borderId="0" xfId="0" applyNumberFormat="1" applyFont="1" applyAlignment="1">
      <alignment horizontal="center" vertical="center"/>
    </xf>
    <xf numFmtId="43" fontId="3788" fillId="0" borderId="0" xfId="0" applyNumberFormat="1" applyFont="1" applyAlignment="1">
      <alignment horizontal="center" vertical="center"/>
    </xf>
    <xf numFmtId="43" fontId="3790" fillId="0" borderId="0" xfId="0" applyNumberFormat="1" applyFont="1" applyAlignment="1">
      <alignment horizontal="center" vertical="center"/>
    </xf>
    <xf numFmtId="43" fontId="3792" fillId="0" borderId="0" xfId="0" applyNumberFormat="1" applyFont="1" applyAlignment="1">
      <alignment horizontal="center" vertical="center"/>
    </xf>
    <xf numFmtId="43" fontId="3794" fillId="0" borderId="0" xfId="0" applyNumberFormat="1" applyFont="1" applyAlignment="1">
      <alignment horizontal="center" vertical="center"/>
    </xf>
    <xf numFmtId="43" fontId="3796" fillId="0" borderId="0" xfId="0" applyNumberFormat="1" applyFont="1" applyAlignment="1">
      <alignment horizontal="center" vertical="center"/>
    </xf>
    <xf numFmtId="43" fontId="3798" fillId="0" borderId="0" xfId="0" applyNumberFormat="1" applyFont="1" applyAlignment="1">
      <alignment horizontal="center" vertical="center"/>
    </xf>
    <xf numFmtId="43" fontId="3807" fillId="0" borderId="0" xfId="0" applyNumberFormat="1" applyFont="1" applyAlignment="1">
      <alignment horizontal="center" vertical="center"/>
    </xf>
    <xf numFmtId="43" fontId="3809" fillId="0" borderId="0" xfId="0" applyNumberFormat="1" applyFont="1" applyAlignment="1">
      <alignment horizontal="center" vertical="center"/>
    </xf>
    <xf numFmtId="43" fontId="3811" fillId="0" borderId="0" xfId="0" applyNumberFormat="1" applyFont="1" applyAlignment="1">
      <alignment horizontal="center" vertical="center"/>
    </xf>
    <xf numFmtId="43" fontId="3813" fillId="0" borderId="0" xfId="0" applyNumberFormat="1" applyFont="1" applyAlignment="1">
      <alignment horizontal="center" vertical="center"/>
    </xf>
    <xf numFmtId="43" fontId="3815" fillId="0" borderId="0" xfId="0" applyNumberFormat="1" applyFont="1" applyAlignment="1">
      <alignment horizontal="center" vertical="center"/>
    </xf>
    <xf numFmtId="43" fontId="3817" fillId="0" borderId="0" xfId="0" applyNumberFormat="1" applyFont="1" applyAlignment="1">
      <alignment horizontal="center" vertical="center"/>
    </xf>
    <xf numFmtId="43" fontId="3819" fillId="0" borderId="0" xfId="0" applyNumberFormat="1" applyFont="1" applyAlignment="1">
      <alignment horizontal="center" vertical="center"/>
    </xf>
    <xf numFmtId="43" fontId="3821" fillId="0" borderId="0" xfId="0" applyNumberFormat="1" applyFont="1" applyAlignment="1">
      <alignment horizontal="center" vertical="center"/>
    </xf>
    <xf numFmtId="43" fontId="3823" fillId="0" borderId="0" xfId="0" applyNumberFormat="1" applyFont="1" applyAlignment="1">
      <alignment horizontal="center" vertical="center"/>
    </xf>
    <xf numFmtId="43" fontId="3825" fillId="0" borderId="0" xfId="0" applyNumberFormat="1" applyFont="1" applyAlignment="1">
      <alignment horizontal="center" vertical="center"/>
    </xf>
    <xf numFmtId="43" fontId="3834" fillId="0" borderId="0" xfId="0" applyNumberFormat="1" applyFont="1" applyAlignment="1">
      <alignment horizontal="center" vertical="center"/>
    </xf>
    <xf numFmtId="43" fontId="3836" fillId="0" borderId="0" xfId="0" applyNumberFormat="1" applyFont="1" applyAlignment="1">
      <alignment horizontal="center" vertical="center"/>
    </xf>
    <xf numFmtId="43" fontId="3838" fillId="0" borderId="0" xfId="0" applyNumberFormat="1" applyFont="1" applyAlignment="1">
      <alignment horizontal="center" vertical="center"/>
    </xf>
    <xf numFmtId="43" fontId="3840" fillId="0" borderId="0" xfId="0" applyNumberFormat="1" applyFont="1" applyAlignment="1">
      <alignment horizontal="center" vertical="center"/>
    </xf>
    <xf numFmtId="43" fontId="3842" fillId="0" borderId="0" xfId="0" applyNumberFormat="1" applyFont="1" applyAlignment="1">
      <alignment horizontal="center" vertical="center"/>
    </xf>
    <xf numFmtId="43" fontId="3844" fillId="0" borderId="0" xfId="0" applyNumberFormat="1" applyFont="1" applyAlignment="1">
      <alignment horizontal="center" vertical="center"/>
    </xf>
    <xf numFmtId="43" fontId="3846" fillId="0" borderId="0" xfId="0" applyNumberFormat="1" applyFont="1" applyAlignment="1">
      <alignment horizontal="center" vertical="center"/>
    </xf>
    <xf numFmtId="43" fontId="3848" fillId="0" borderId="0" xfId="0" applyNumberFormat="1" applyFont="1" applyAlignment="1">
      <alignment horizontal="center" vertical="center"/>
    </xf>
    <xf numFmtId="43" fontId="3850" fillId="0" borderId="0" xfId="0" applyNumberFormat="1" applyFont="1" applyAlignment="1">
      <alignment horizontal="center" vertical="center"/>
    </xf>
    <xf numFmtId="43" fontId="3852" fillId="0" borderId="0" xfId="0" applyNumberFormat="1" applyFont="1" applyAlignment="1">
      <alignment horizontal="center" vertical="center"/>
    </xf>
    <xf numFmtId="43" fontId="3861" fillId="0" borderId="0" xfId="0" applyNumberFormat="1" applyFont="1" applyAlignment="1">
      <alignment horizontal="center" vertical="center"/>
    </xf>
    <xf numFmtId="43" fontId="3863" fillId="0" borderId="0" xfId="0" applyNumberFormat="1" applyFont="1" applyAlignment="1">
      <alignment horizontal="center" vertical="center"/>
    </xf>
    <xf numFmtId="43" fontId="3865" fillId="0" borderId="0" xfId="0" applyNumberFormat="1" applyFont="1" applyAlignment="1">
      <alignment horizontal="center" vertical="center"/>
    </xf>
    <xf numFmtId="43" fontId="3867" fillId="0" borderId="0" xfId="0" applyNumberFormat="1" applyFont="1" applyAlignment="1">
      <alignment horizontal="center" vertical="center"/>
    </xf>
    <xf numFmtId="43" fontId="3869" fillId="0" borderId="0" xfId="0" applyNumberFormat="1" applyFont="1" applyAlignment="1">
      <alignment horizontal="center" vertical="center"/>
    </xf>
    <xf numFmtId="43" fontId="3871" fillId="0" borderId="0" xfId="0" applyNumberFormat="1" applyFont="1" applyAlignment="1">
      <alignment horizontal="center" vertical="center"/>
    </xf>
    <xf numFmtId="43" fontId="3873" fillId="0" borderId="0" xfId="0" applyNumberFormat="1" applyFont="1" applyAlignment="1">
      <alignment horizontal="center" vertical="center"/>
    </xf>
    <xf numFmtId="43" fontId="3875" fillId="0" borderId="0" xfId="0" applyNumberFormat="1" applyFont="1" applyAlignment="1">
      <alignment horizontal="center" vertical="center"/>
    </xf>
    <xf numFmtId="43" fontId="3877" fillId="0" borderId="0" xfId="0" applyNumberFormat="1" applyFont="1" applyAlignment="1">
      <alignment horizontal="center" vertical="center"/>
    </xf>
    <xf numFmtId="43" fontId="3879" fillId="0" borderId="0" xfId="0" applyNumberFormat="1" applyFont="1" applyAlignment="1">
      <alignment horizontal="center" vertical="center"/>
    </xf>
    <xf numFmtId="43" fontId="3888" fillId="0" borderId="0" xfId="0" applyNumberFormat="1" applyFont="1" applyAlignment="1">
      <alignment horizontal="center" vertical="center"/>
    </xf>
    <xf numFmtId="43" fontId="3890" fillId="0" borderId="0" xfId="0" applyNumberFormat="1" applyFont="1" applyAlignment="1">
      <alignment horizontal="center" vertical="center"/>
    </xf>
    <xf numFmtId="43" fontId="3892" fillId="0" borderId="0" xfId="0" applyNumberFormat="1" applyFont="1" applyAlignment="1">
      <alignment horizontal="center" vertical="center"/>
    </xf>
    <xf numFmtId="43" fontId="3894" fillId="0" borderId="0" xfId="0" applyNumberFormat="1" applyFont="1" applyAlignment="1">
      <alignment horizontal="center" vertical="center"/>
    </xf>
    <xf numFmtId="43" fontId="3896" fillId="0" borderId="0" xfId="0" applyNumberFormat="1" applyFont="1" applyAlignment="1">
      <alignment horizontal="center" vertical="center"/>
    </xf>
    <xf numFmtId="43" fontId="3898" fillId="0" borderId="0" xfId="0" applyNumberFormat="1" applyFont="1" applyAlignment="1">
      <alignment horizontal="center" vertical="center"/>
    </xf>
    <xf numFmtId="43" fontId="3900" fillId="0" borderId="0" xfId="0" applyNumberFormat="1" applyFont="1" applyAlignment="1">
      <alignment horizontal="center" vertical="center"/>
    </xf>
    <xf numFmtId="43" fontId="3902" fillId="0" borderId="0" xfId="0" applyNumberFormat="1" applyFont="1" applyAlignment="1">
      <alignment horizontal="center" vertical="center"/>
    </xf>
    <xf numFmtId="43" fontId="3904" fillId="0" borderId="0" xfId="0" applyNumberFormat="1" applyFont="1" applyAlignment="1">
      <alignment horizontal="center" vertical="center"/>
    </xf>
    <xf numFmtId="43" fontId="3906" fillId="0" borderId="0" xfId="0" applyNumberFormat="1" applyFont="1" applyAlignment="1">
      <alignment horizontal="center" vertical="center"/>
    </xf>
    <xf numFmtId="43" fontId="3915" fillId="0" borderId="0" xfId="0" applyNumberFormat="1" applyFont="1" applyAlignment="1">
      <alignment horizontal="center" vertical="center"/>
    </xf>
    <xf numFmtId="43" fontId="3917" fillId="0" borderId="0" xfId="0" applyNumberFormat="1" applyFont="1" applyAlignment="1">
      <alignment horizontal="center" vertical="center"/>
    </xf>
    <xf numFmtId="43" fontId="3919" fillId="0" borderId="0" xfId="0" applyNumberFormat="1" applyFont="1" applyAlignment="1">
      <alignment horizontal="center" vertical="center"/>
    </xf>
    <xf numFmtId="43" fontId="3921" fillId="0" borderId="0" xfId="0" applyNumberFormat="1" applyFont="1" applyAlignment="1">
      <alignment horizontal="center" vertical="center"/>
    </xf>
    <xf numFmtId="43" fontId="3923" fillId="0" borderId="0" xfId="0" applyNumberFormat="1" applyFont="1" applyAlignment="1">
      <alignment horizontal="center" vertical="center"/>
    </xf>
    <xf numFmtId="43" fontId="3925" fillId="0" borderId="0" xfId="0" applyNumberFormat="1" applyFont="1" applyAlignment="1">
      <alignment horizontal="center" vertical="center"/>
    </xf>
    <xf numFmtId="43" fontId="3927" fillId="0" borderId="0" xfId="0" applyNumberFormat="1" applyFont="1" applyAlignment="1">
      <alignment horizontal="center" vertical="center"/>
    </xf>
    <xf numFmtId="43" fontId="3929" fillId="0" borderId="0" xfId="0" applyNumberFormat="1" applyFont="1" applyAlignment="1">
      <alignment horizontal="center" vertical="center"/>
    </xf>
    <xf numFmtId="43" fontId="3931" fillId="0" borderId="0" xfId="0" applyNumberFormat="1" applyFont="1" applyAlignment="1">
      <alignment horizontal="center" vertical="center"/>
    </xf>
    <xf numFmtId="43" fontId="3933" fillId="0" borderId="0" xfId="0" applyNumberFormat="1" applyFont="1" applyAlignment="1">
      <alignment horizontal="center" vertical="center"/>
    </xf>
    <xf numFmtId="43" fontId="3942" fillId="0" borderId="0" xfId="0" applyNumberFormat="1" applyFont="1" applyAlignment="1">
      <alignment horizontal="center" vertical="center"/>
    </xf>
    <xf numFmtId="43" fontId="3944" fillId="0" borderId="0" xfId="0" applyNumberFormat="1" applyFont="1" applyAlignment="1">
      <alignment horizontal="center" vertical="center"/>
    </xf>
    <xf numFmtId="43" fontId="3946" fillId="0" borderId="0" xfId="0" applyNumberFormat="1" applyFont="1" applyAlignment="1">
      <alignment horizontal="center" vertical="center"/>
    </xf>
    <xf numFmtId="43" fontId="3948" fillId="0" borderId="0" xfId="0" applyNumberFormat="1" applyFont="1" applyAlignment="1">
      <alignment horizontal="center" vertical="center"/>
    </xf>
    <xf numFmtId="43" fontId="3950" fillId="0" borderId="0" xfId="0" applyNumberFormat="1" applyFont="1" applyAlignment="1">
      <alignment horizontal="center" vertical="center"/>
    </xf>
    <xf numFmtId="43" fontId="3952" fillId="0" borderId="0" xfId="0" applyNumberFormat="1" applyFont="1" applyAlignment="1">
      <alignment horizontal="center" vertical="center"/>
    </xf>
    <xf numFmtId="43" fontId="3954" fillId="0" borderId="0" xfId="0" applyNumberFormat="1" applyFont="1" applyAlignment="1">
      <alignment horizontal="center" vertical="center"/>
    </xf>
    <xf numFmtId="43" fontId="3956" fillId="0" borderId="0" xfId="0" applyNumberFormat="1" applyFont="1" applyAlignment="1">
      <alignment horizontal="center" vertical="center"/>
    </xf>
    <xf numFmtId="43" fontId="3958" fillId="0" borderId="0" xfId="0" applyNumberFormat="1" applyFont="1" applyAlignment="1">
      <alignment horizontal="center" vertical="center"/>
    </xf>
    <xf numFmtId="43" fontId="3960" fillId="0" borderId="0" xfId="0" applyNumberFormat="1" applyFont="1" applyAlignment="1">
      <alignment horizontal="center" vertical="center"/>
    </xf>
    <xf numFmtId="43" fontId="3969" fillId="0" borderId="0" xfId="0" applyNumberFormat="1" applyFont="1" applyAlignment="1">
      <alignment horizontal="center" vertical="center"/>
    </xf>
    <xf numFmtId="43" fontId="3971" fillId="0" borderId="0" xfId="0" applyNumberFormat="1" applyFont="1" applyAlignment="1">
      <alignment horizontal="center" vertical="center"/>
    </xf>
    <xf numFmtId="43" fontId="3973" fillId="0" borderId="0" xfId="0" applyNumberFormat="1" applyFont="1" applyAlignment="1">
      <alignment horizontal="center" vertical="center"/>
    </xf>
    <xf numFmtId="43" fontId="3975" fillId="0" borderId="0" xfId="0" applyNumberFormat="1" applyFont="1" applyAlignment="1">
      <alignment horizontal="center" vertical="center"/>
    </xf>
    <xf numFmtId="43" fontId="3977" fillId="0" borderId="0" xfId="0" applyNumberFormat="1" applyFont="1" applyAlignment="1">
      <alignment horizontal="center" vertical="center"/>
    </xf>
    <xf numFmtId="43" fontId="3979" fillId="0" borderId="0" xfId="0" applyNumberFormat="1" applyFont="1" applyAlignment="1">
      <alignment horizontal="center" vertical="center"/>
    </xf>
    <xf numFmtId="43" fontId="3981" fillId="0" borderId="0" xfId="0" applyNumberFormat="1" applyFont="1" applyAlignment="1">
      <alignment horizontal="center" vertical="center"/>
    </xf>
    <xf numFmtId="43" fontId="3983" fillId="0" borderId="0" xfId="0" applyNumberFormat="1" applyFont="1" applyAlignment="1">
      <alignment horizontal="center" vertical="center"/>
    </xf>
    <xf numFmtId="43" fontId="3985" fillId="0" borderId="0" xfId="0" applyNumberFormat="1" applyFont="1" applyAlignment="1">
      <alignment horizontal="center" vertical="center"/>
    </xf>
    <xf numFmtId="43" fontId="3987" fillId="0" borderId="0" xfId="0" applyNumberFormat="1" applyFont="1" applyAlignment="1">
      <alignment horizontal="center" vertical="center"/>
    </xf>
    <xf numFmtId="43" fontId="3996" fillId="0" borderId="0" xfId="0" applyNumberFormat="1" applyFont="1" applyAlignment="1">
      <alignment horizontal="center" vertical="center"/>
    </xf>
    <xf numFmtId="43" fontId="3998" fillId="0" borderId="0" xfId="0" applyNumberFormat="1" applyFont="1" applyAlignment="1">
      <alignment horizontal="center" vertical="center"/>
    </xf>
    <xf numFmtId="43" fontId="4000" fillId="0" borderId="0" xfId="0" applyNumberFormat="1" applyFont="1" applyAlignment="1">
      <alignment horizontal="center" vertical="center"/>
    </xf>
    <xf numFmtId="43" fontId="4002" fillId="0" borderId="0" xfId="0" applyNumberFormat="1" applyFont="1" applyAlignment="1">
      <alignment horizontal="center" vertical="center"/>
    </xf>
    <xf numFmtId="43" fontId="4004" fillId="0" borderId="0" xfId="0" applyNumberFormat="1" applyFont="1" applyAlignment="1">
      <alignment horizontal="center" vertical="center"/>
    </xf>
    <xf numFmtId="43" fontId="4006" fillId="0" borderId="0" xfId="0" applyNumberFormat="1" applyFont="1" applyAlignment="1">
      <alignment horizontal="center" vertical="center"/>
    </xf>
    <xf numFmtId="43" fontId="4008" fillId="0" borderId="0" xfId="0" applyNumberFormat="1" applyFont="1" applyAlignment="1">
      <alignment horizontal="center" vertical="center"/>
    </xf>
    <xf numFmtId="43" fontId="4010" fillId="0" borderId="0" xfId="0" applyNumberFormat="1" applyFont="1" applyAlignment="1">
      <alignment horizontal="center" vertical="center"/>
    </xf>
    <xf numFmtId="43" fontId="4012" fillId="0" borderId="0" xfId="0" applyNumberFormat="1" applyFont="1" applyAlignment="1">
      <alignment horizontal="center" vertical="center"/>
    </xf>
    <xf numFmtId="43" fontId="4014" fillId="0" borderId="0" xfId="0" applyNumberFormat="1" applyFont="1" applyAlignment="1">
      <alignment horizontal="center" vertical="center"/>
    </xf>
    <xf numFmtId="43" fontId="4023" fillId="0" borderId="0" xfId="0" applyNumberFormat="1" applyFont="1" applyAlignment="1">
      <alignment horizontal="center" vertical="center"/>
    </xf>
    <xf numFmtId="43" fontId="4025" fillId="0" borderId="0" xfId="0" applyNumberFormat="1" applyFont="1" applyAlignment="1">
      <alignment horizontal="center" vertical="center"/>
    </xf>
    <xf numFmtId="43" fontId="4027" fillId="0" borderId="0" xfId="0" applyNumberFormat="1" applyFont="1" applyAlignment="1">
      <alignment horizontal="center" vertical="center"/>
    </xf>
    <xf numFmtId="43" fontId="4029" fillId="0" borderId="0" xfId="0" applyNumberFormat="1" applyFont="1" applyAlignment="1">
      <alignment horizontal="center" vertical="center"/>
    </xf>
    <xf numFmtId="43" fontId="4031" fillId="0" borderId="0" xfId="0" applyNumberFormat="1" applyFont="1" applyAlignment="1">
      <alignment horizontal="center" vertical="center"/>
    </xf>
    <xf numFmtId="43" fontId="4033" fillId="0" borderId="0" xfId="0" applyNumberFormat="1" applyFont="1" applyAlignment="1">
      <alignment horizontal="center" vertical="center"/>
    </xf>
    <xf numFmtId="43" fontId="4035" fillId="0" borderId="0" xfId="0" applyNumberFormat="1" applyFont="1" applyAlignment="1">
      <alignment horizontal="center" vertical="center"/>
    </xf>
    <xf numFmtId="43" fontId="4037" fillId="0" borderId="0" xfId="0" applyNumberFormat="1" applyFont="1" applyAlignment="1">
      <alignment horizontal="center" vertical="center"/>
    </xf>
    <xf numFmtId="43" fontId="4039" fillId="0" borderId="0" xfId="0" applyNumberFormat="1" applyFont="1" applyAlignment="1">
      <alignment horizontal="center" vertical="center"/>
    </xf>
    <xf numFmtId="43" fontId="4041" fillId="0" borderId="0" xfId="0" applyNumberFormat="1" applyFont="1" applyAlignment="1">
      <alignment horizontal="center" vertical="center"/>
    </xf>
    <xf numFmtId="43" fontId="4050" fillId="0" borderId="0" xfId="0" applyNumberFormat="1" applyFont="1" applyAlignment="1">
      <alignment horizontal="center" vertical="center"/>
    </xf>
    <xf numFmtId="43" fontId="4052" fillId="0" borderId="0" xfId="0" applyNumberFormat="1" applyFont="1" applyAlignment="1">
      <alignment horizontal="center" vertical="center"/>
    </xf>
    <xf numFmtId="43" fontId="4054" fillId="0" borderId="0" xfId="0" applyNumberFormat="1" applyFont="1" applyAlignment="1">
      <alignment horizontal="center" vertical="center"/>
    </xf>
    <xf numFmtId="43" fontId="4056" fillId="0" borderId="0" xfId="0" applyNumberFormat="1" applyFont="1" applyAlignment="1">
      <alignment horizontal="center" vertical="center"/>
    </xf>
    <xf numFmtId="43" fontId="4058" fillId="0" borderId="0" xfId="0" applyNumberFormat="1" applyFont="1" applyAlignment="1">
      <alignment horizontal="center" vertical="center"/>
    </xf>
    <xf numFmtId="43" fontId="4060" fillId="0" borderId="0" xfId="0" applyNumberFormat="1" applyFont="1" applyAlignment="1">
      <alignment horizontal="center" vertical="center"/>
    </xf>
    <xf numFmtId="43" fontId="4062" fillId="0" borderId="0" xfId="0" applyNumberFormat="1" applyFont="1" applyAlignment="1">
      <alignment horizontal="center" vertical="center"/>
    </xf>
    <xf numFmtId="43" fontId="4064" fillId="0" borderId="0" xfId="0" applyNumberFormat="1" applyFont="1" applyAlignment="1">
      <alignment horizontal="center" vertical="center"/>
    </xf>
    <xf numFmtId="43" fontId="4066" fillId="0" borderId="0" xfId="0" applyNumberFormat="1" applyFont="1" applyAlignment="1">
      <alignment horizontal="center" vertical="center"/>
    </xf>
    <xf numFmtId="43" fontId="4068" fillId="0" borderId="0" xfId="0" applyNumberFormat="1" applyFont="1" applyAlignment="1">
      <alignment horizontal="center" vertical="center"/>
    </xf>
    <xf numFmtId="43" fontId="4077" fillId="0" borderId="0" xfId="0" applyNumberFormat="1" applyFont="1" applyAlignment="1">
      <alignment horizontal="center" vertical="center"/>
    </xf>
    <xf numFmtId="43" fontId="4079" fillId="0" borderId="0" xfId="0" applyNumberFormat="1" applyFont="1" applyAlignment="1">
      <alignment horizontal="center" vertical="center"/>
    </xf>
    <xf numFmtId="43" fontId="4081" fillId="0" borderId="0" xfId="0" applyNumberFormat="1" applyFont="1" applyAlignment="1">
      <alignment horizontal="center" vertical="center"/>
    </xf>
    <xf numFmtId="43" fontId="4083" fillId="0" borderId="0" xfId="0" applyNumberFormat="1" applyFont="1" applyAlignment="1">
      <alignment horizontal="center" vertical="center"/>
    </xf>
    <xf numFmtId="43" fontId="4085" fillId="0" borderId="0" xfId="0" applyNumberFormat="1" applyFont="1" applyAlignment="1">
      <alignment horizontal="center" vertical="center"/>
    </xf>
    <xf numFmtId="43" fontId="4087" fillId="0" borderId="0" xfId="0" applyNumberFormat="1" applyFont="1" applyAlignment="1">
      <alignment horizontal="center" vertical="center"/>
    </xf>
    <xf numFmtId="43" fontId="4089" fillId="0" borderId="0" xfId="0" applyNumberFormat="1" applyFont="1" applyAlignment="1">
      <alignment horizontal="center" vertical="center"/>
    </xf>
    <xf numFmtId="43" fontId="4091" fillId="0" borderId="0" xfId="0" applyNumberFormat="1" applyFont="1" applyAlignment="1">
      <alignment horizontal="center" vertical="center"/>
    </xf>
    <xf numFmtId="43" fontId="4093" fillId="0" borderId="0" xfId="0" applyNumberFormat="1" applyFont="1" applyAlignment="1">
      <alignment horizontal="center" vertical="center"/>
    </xf>
    <xf numFmtId="43" fontId="4095" fillId="0" borderId="0" xfId="0" applyNumberFormat="1" applyFont="1" applyAlignment="1">
      <alignment horizontal="center" vertical="center"/>
    </xf>
    <xf numFmtId="43" fontId="4104" fillId="0" borderId="0" xfId="0" applyNumberFormat="1" applyFont="1" applyAlignment="1">
      <alignment horizontal="center" vertical="center"/>
    </xf>
    <xf numFmtId="43" fontId="4106" fillId="0" borderId="0" xfId="0" applyNumberFormat="1" applyFont="1" applyAlignment="1">
      <alignment horizontal="center" vertical="center"/>
    </xf>
    <xf numFmtId="43" fontId="4108" fillId="0" borderId="0" xfId="0" applyNumberFormat="1" applyFont="1" applyAlignment="1">
      <alignment horizontal="center" vertical="center"/>
    </xf>
    <xf numFmtId="43" fontId="4110" fillId="0" borderId="0" xfId="0" applyNumberFormat="1" applyFont="1" applyAlignment="1">
      <alignment horizontal="center" vertical="center"/>
    </xf>
    <xf numFmtId="43" fontId="4112" fillId="0" borderId="0" xfId="0" applyNumberFormat="1" applyFont="1" applyAlignment="1">
      <alignment horizontal="center" vertical="center"/>
    </xf>
    <xf numFmtId="43" fontId="4114" fillId="0" borderId="0" xfId="0" applyNumberFormat="1" applyFont="1" applyAlignment="1">
      <alignment horizontal="center" vertical="center"/>
    </xf>
    <xf numFmtId="43" fontId="4116" fillId="0" borderId="0" xfId="0" applyNumberFormat="1" applyFont="1" applyAlignment="1">
      <alignment horizontal="center" vertical="center"/>
    </xf>
    <xf numFmtId="43" fontId="4118" fillId="0" borderId="0" xfId="0" applyNumberFormat="1" applyFont="1" applyAlignment="1">
      <alignment horizontal="center" vertical="center"/>
    </xf>
    <xf numFmtId="43" fontId="4120" fillId="0" borderId="0" xfId="0" applyNumberFormat="1" applyFont="1" applyAlignment="1">
      <alignment horizontal="center" vertical="center"/>
    </xf>
    <xf numFmtId="43" fontId="4122" fillId="0" borderId="0" xfId="0" applyNumberFormat="1" applyFont="1" applyAlignment="1">
      <alignment horizontal="center" vertical="center"/>
    </xf>
    <xf numFmtId="43" fontId="4131" fillId="0" borderId="0" xfId="0" applyNumberFormat="1" applyFont="1" applyAlignment="1">
      <alignment horizontal="center" vertical="center"/>
    </xf>
    <xf numFmtId="43" fontId="4133" fillId="0" borderId="0" xfId="0" applyNumberFormat="1" applyFont="1" applyAlignment="1">
      <alignment horizontal="center" vertical="center"/>
    </xf>
    <xf numFmtId="43" fontId="4135" fillId="0" borderId="0" xfId="0" applyNumberFormat="1" applyFont="1" applyAlignment="1">
      <alignment horizontal="center" vertical="center"/>
    </xf>
    <xf numFmtId="43" fontId="4137" fillId="0" borderId="0" xfId="0" applyNumberFormat="1" applyFont="1" applyAlignment="1">
      <alignment horizontal="center" vertical="center"/>
    </xf>
    <xf numFmtId="43" fontId="4139" fillId="0" borderId="0" xfId="0" applyNumberFormat="1" applyFont="1" applyAlignment="1">
      <alignment horizontal="center" vertical="center"/>
    </xf>
    <xf numFmtId="43" fontId="4141" fillId="0" borderId="0" xfId="0" applyNumberFormat="1" applyFont="1" applyAlignment="1">
      <alignment horizontal="center" vertical="center"/>
    </xf>
    <xf numFmtId="43" fontId="4143" fillId="0" borderId="0" xfId="0" applyNumberFormat="1" applyFont="1" applyAlignment="1">
      <alignment horizontal="center" vertical="center"/>
    </xf>
    <xf numFmtId="43" fontId="4145" fillId="0" borderId="0" xfId="0" applyNumberFormat="1" applyFont="1" applyAlignment="1">
      <alignment horizontal="center" vertical="center"/>
    </xf>
    <xf numFmtId="43" fontId="4147" fillId="0" borderId="0" xfId="0" applyNumberFormat="1" applyFont="1" applyAlignment="1">
      <alignment horizontal="center" vertical="center"/>
    </xf>
    <xf numFmtId="43" fontId="4149" fillId="0" borderId="0" xfId="0" applyNumberFormat="1" applyFont="1" applyAlignment="1">
      <alignment horizontal="center" vertical="center"/>
    </xf>
    <xf numFmtId="43" fontId="4158" fillId="0" borderId="0" xfId="0" applyNumberFormat="1" applyFont="1" applyAlignment="1">
      <alignment horizontal="center" vertical="center"/>
    </xf>
    <xf numFmtId="43" fontId="4160" fillId="0" borderId="0" xfId="0" applyNumberFormat="1" applyFont="1" applyAlignment="1">
      <alignment horizontal="center" vertical="center"/>
    </xf>
    <xf numFmtId="43" fontId="4162" fillId="0" borderId="0" xfId="0" applyNumberFormat="1" applyFont="1" applyAlignment="1">
      <alignment horizontal="center" vertical="center"/>
    </xf>
    <xf numFmtId="43" fontId="4164" fillId="0" borderId="0" xfId="0" applyNumberFormat="1" applyFont="1" applyAlignment="1">
      <alignment horizontal="center" vertical="center"/>
    </xf>
    <xf numFmtId="43" fontId="4166" fillId="0" borderId="0" xfId="0" applyNumberFormat="1" applyFont="1" applyAlignment="1">
      <alignment horizontal="center" vertical="center"/>
    </xf>
    <xf numFmtId="43" fontId="4168" fillId="0" borderId="0" xfId="0" applyNumberFormat="1" applyFont="1" applyAlignment="1">
      <alignment horizontal="center" vertical="center"/>
    </xf>
    <xf numFmtId="43" fontId="4170" fillId="0" borderId="0" xfId="0" applyNumberFormat="1" applyFont="1" applyAlignment="1">
      <alignment horizontal="center" vertical="center"/>
    </xf>
    <xf numFmtId="43" fontId="4172" fillId="0" borderId="0" xfId="0" applyNumberFormat="1" applyFont="1" applyAlignment="1">
      <alignment horizontal="center" vertical="center"/>
    </xf>
    <xf numFmtId="43" fontId="4174" fillId="0" borderId="0" xfId="0" applyNumberFormat="1" applyFont="1" applyAlignment="1">
      <alignment horizontal="center" vertical="center"/>
    </xf>
    <xf numFmtId="43" fontId="4176" fillId="0" borderId="0" xfId="0" applyNumberFormat="1" applyFont="1" applyAlignment="1">
      <alignment horizontal="center" vertical="center"/>
    </xf>
    <xf numFmtId="43" fontId="4185" fillId="0" borderId="0" xfId="0" applyNumberFormat="1" applyFont="1" applyAlignment="1">
      <alignment horizontal="center" vertical="center"/>
    </xf>
    <xf numFmtId="43" fontId="4194" fillId="0" borderId="0" xfId="0" applyNumberFormat="1" applyFont="1" applyAlignment="1">
      <alignment horizontal="center" vertical="center"/>
    </xf>
    <xf numFmtId="43" fontId="4204" fillId="0" borderId="0" xfId="0" applyNumberFormat="1" applyFont="1" applyAlignment="1">
      <alignment horizontal="center" vertical="center"/>
    </xf>
    <xf numFmtId="43" fontId="4206" fillId="0" borderId="0" xfId="0" applyNumberFormat="1" applyFont="1" applyAlignment="1">
      <alignment horizontal="center" vertical="center"/>
    </xf>
    <xf numFmtId="43" fontId="4208" fillId="0" borderId="0" xfId="0" applyNumberFormat="1" applyFont="1" applyAlignment="1">
      <alignment horizontal="center" vertical="center"/>
    </xf>
    <xf numFmtId="43" fontId="4210" fillId="0" borderId="0" xfId="0" applyNumberFormat="1" applyFont="1" applyAlignment="1">
      <alignment horizontal="center" vertical="center"/>
    </xf>
    <xf numFmtId="43" fontId="4212" fillId="0" borderId="0" xfId="0" applyNumberFormat="1" applyFont="1" applyAlignment="1">
      <alignment horizontal="center" vertical="center"/>
    </xf>
    <xf numFmtId="43" fontId="4214" fillId="0" borderId="0" xfId="0" applyNumberFormat="1" applyFont="1" applyAlignment="1">
      <alignment horizontal="center" vertical="center"/>
    </xf>
    <xf numFmtId="43" fontId="4216" fillId="0" borderId="0" xfId="0" applyNumberFormat="1" applyFont="1" applyAlignment="1">
      <alignment horizontal="center" vertical="center"/>
    </xf>
    <xf numFmtId="43" fontId="4218" fillId="0" borderId="0" xfId="0" applyNumberFormat="1" applyFont="1" applyAlignment="1">
      <alignment horizontal="center" vertical="center"/>
    </xf>
    <xf numFmtId="43" fontId="4220" fillId="0" borderId="0" xfId="0" applyNumberFormat="1" applyFont="1" applyAlignment="1">
      <alignment horizontal="center" vertical="center"/>
    </xf>
    <xf numFmtId="43" fontId="4222" fillId="0" borderId="0" xfId="0" applyNumberFormat="1" applyFont="1" applyAlignment="1">
      <alignment horizontal="center" vertical="center"/>
    </xf>
    <xf numFmtId="43" fontId="4231" fillId="0" borderId="0" xfId="0" applyNumberFormat="1" applyFont="1" applyAlignment="1">
      <alignment horizontal="center" vertical="center"/>
    </xf>
    <xf numFmtId="43" fontId="4233" fillId="0" borderId="0" xfId="0" applyNumberFormat="1" applyFont="1" applyAlignment="1">
      <alignment horizontal="center" vertical="center"/>
    </xf>
    <xf numFmtId="43" fontId="4235" fillId="0" borderId="0" xfId="0" applyNumberFormat="1" applyFont="1" applyAlignment="1">
      <alignment horizontal="center" vertical="center"/>
    </xf>
    <xf numFmtId="43" fontId="4237" fillId="0" borderId="0" xfId="0" applyNumberFormat="1" applyFont="1" applyAlignment="1">
      <alignment horizontal="center" vertical="center"/>
    </xf>
    <xf numFmtId="43" fontId="4239" fillId="0" borderId="0" xfId="0" applyNumberFormat="1" applyFont="1" applyAlignment="1">
      <alignment horizontal="center" vertical="center"/>
    </xf>
    <xf numFmtId="43" fontId="4241" fillId="0" borderId="0" xfId="0" applyNumberFormat="1" applyFont="1" applyAlignment="1">
      <alignment horizontal="center" vertical="center"/>
    </xf>
    <xf numFmtId="43" fontId="4243" fillId="0" borderId="0" xfId="0" applyNumberFormat="1" applyFont="1" applyAlignment="1">
      <alignment horizontal="center" vertical="center"/>
    </xf>
    <xf numFmtId="43" fontId="4245" fillId="0" borderId="0" xfId="0" applyNumberFormat="1" applyFont="1" applyAlignment="1">
      <alignment horizontal="center" vertical="center"/>
    </xf>
    <xf numFmtId="43" fontId="4247" fillId="0" borderId="0" xfId="0" applyNumberFormat="1" applyFont="1" applyAlignment="1">
      <alignment horizontal="center" vertical="center"/>
    </xf>
    <xf numFmtId="43" fontId="4249" fillId="0" borderId="0" xfId="0" applyNumberFormat="1" applyFont="1" applyAlignment="1">
      <alignment horizontal="center" vertical="center"/>
    </xf>
    <xf numFmtId="43" fontId="4258" fillId="0" borderId="0" xfId="0" applyNumberFormat="1" applyFont="1" applyAlignment="1">
      <alignment horizontal="center" vertical="center"/>
    </xf>
    <xf numFmtId="43" fontId="4260" fillId="0" borderId="0" xfId="0" applyNumberFormat="1" applyFont="1" applyAlignment="1">
      <alignment horizontal="center" vertical="center"/>
    </xf>
    <xf numFmtId="43" fontId="4262" fillId="0" borderId="0" xfId="0" applyNumberFormat="1" applyFont="1" applyAlignment="1">
      <alignment horizontal="center" vertical="center"/>
    </xf>
    <xf numFmtId="43" fontId="4264" fillId="0" borderId="0" xfId="0" applyNumberFormat="1" applyFont="1" applyAlignment="1">
      <alignment horizontal="center" vertical="center"/>
    </xf>
    <xf numFmtId="43" fontId="4266" fillId="0" borderId="0" xfId="0" applyNumberFormat="1" applyFont="1" applyAlignment="1">
      <alignment horizontal="center" vertical="center"/>
    </xf>
    <xf numFmtId="43" fontId="4268" fillId="0" borderId="0" xfId="0" applyNumberFormat="1" applyFont="1" applyAlignment="1">
      <alignment horizontal="center" vertical="center"/>
    </xf>
    <xf numFmtId="43" fontId="4270" fillId="0" borderId="0" xfId="0" applyNumberFormat="1" applyFont="1" applyAlignment="1">
      <alignment horizontal="center" vertical="center"/>
    </xf>
    <xf numFmtId="43" fontId="4272" fillId="0" borderId="0" xfId="0" applyNumberFormat="1" applyFont="1" applyAlignment="1">
      <alignment horizontal="center" vertical="center"/>
    </xf>
    <xf numFmtId="43" fontId="4274" fillId="0" borderId="0" xfId="0" applyNumberFormat="1" applyFont="1" applyAlignment="1">
      <alignment horizontal="center" vertical="center"/>
    </xf>
    <xf numFmtId="43" fontId="4276" fillId="0" borderId="0" xfId="0" applyNumberFormat="1" applyFont="1" applyAlignment="1">
      <alignment horizontal="center" vertical="center"/>
    </xf>
    <xf numFmtId="43" fontId="4285" fillId="0" borderId="0" xfId="0" applyNumberFormat="1" applyFont="1" applyAlignment="1">
      <alignment horizontal="center" vertical="center"/>
    </xf>
    <xf numFmtId="43" fontId="4287" fillId="0" borderId="0" xfId="0" applyNumberFormat="1" applyFont="1" applyAlignment="1">
      <alignment horizontal="center" vertical="center"/>
    </xf>
    <xf numFmtId="43" fontId="4289" fillId="0" borderId="0" xfId="0" applyNumberFormat="1" applyFont="1" applyAlignment="1">
      <alignment horizontal="center" vertical="center"/>
    </xf>
    <xf numFmtId="43" fontId="4291" fillId="0" borderId="0" xfId="0" applyNumberFormat="1" applyFont="1" applyAlignment="1">
      <alignment horizontal="center" vertical="center"/>
    </xf>
    <xf numFmtId="43" fontId="4293" fillId="0" borderId="0" xfId="0" applyNumberFormat="1" applyFont="1" applyAlignment="1">
      <alignment horizontal="center" vertical="center"/>
    </xf>
    <xf numFmtId="43" fontId="4295" fillId="0" borderId="0" xfId="0" applyNumberFormat="1" applyFont="1" applyAlignment="1">
      <alignment horizontal="center" vertical="center"/>
    </xf>
    <xf numFmtId="43" fontId="4297" fillId="0" borderId="0" xfId="0" applyNumberFormat="1" applyFont="1" applyAlignment="1">
      <alignment horizontal="center" vertical="center"/>
    </xf>
    <xf numFmtId="43" fontId="4299" fillId="0" borderId="0" xfId="0" applyNumberFormat="1" applyFont="1" applyAlignment="1">
      <alignment horizontal="center" vertical="center"/>
    </xf>
    <xf numFmtId="43" fontId="4301" fillId="0" borderId="0" xfId="0" applyNumberFormat="1" applyFont="1" applyAlignment="1">
      <alignment horizontal="center" vertical="center"/>
    </xf>
    <xf numFmtId="43" fontId="4303" fillId="0" borderId="0" xfId="0" applyNumberFormat="1" applyFont="1" applyAlignment="1">
      <alignment horizontal="center" vertical="center"/>
    </xf>
    <xf numFmtId="43" fontId="4312" fillId="0" borderId="0" xfId="0" applyNumberFormat="1" applyFont="1" applyAlignment="1">
      <alignment horizontal="center" vertical="center"/>
    </xf>
    <xf numFmtId="43" fontId="4314" fillId="0" borderId="0" xfId="0" applyNumberFormat="1" applyFont="1" applyAlignment="1">
      <alignment horizontal="center" vertical="center"/>
    </xf>
    <xf numFmtId="43" fontId="4316" fillId="0" borderId="0" xfId="0" applyNumberFormat="1" applyFont="1" applyAlignment="1">
      <alignment horizontal="center" vertical="center"/>
    </xf>
    <xf numFmtId="43" fontId="4318" fillId="0" borderId="0" xfId="0" applyNumberFormat="1" applyFont="1" applyAlignment="1">
      <alignment horizontal="center" vertical="center"/>
    </xf>
    <xf numFmtId="43" fontId="4320" fillId="0" borderId="0" xfId="0" applyNumberFormat="1" applyFont="1" applyAlignment="1">
      <alignment horizontal="center" vertical="center"/>
    </xf>
    <xf numFmtId="43" fontId="4322" fillId="0" borderId="0" xfId="0" applyNumberFormat="1" applyFont="1" applyAlignment="1">
      <alignment horizontal="center" vertical="center"/>
    </xf>
    <xf numFmtId="43" fontId="4324" fillId="0" borderId="0" xfId="0" applyNumberFormat="1" applyFont="1" applyAlignment="1">
      <alignment horizontal="center" vertical="center"/>
    </xf>
    <xf numFmtId="43" fontId="4326" fillId="0" borderId="0" xfId="0" applyNumberFormat="1" applyFont="1" applyAlignment="1">
      <alignment horizontal="center" vertical="center"/>
    </xf>
    <xf numFmtId="43" fontId="4328" fillId="0" borderId="0" xfId="0" applyNumberFormat="1" applyFont="1" applyAlignment="1">
      <alignment horizontal="center" vertical="center"/>
    </xf>
    <xf numFmtId="43" fontId="4330" fillId="0" borderId="0" xfId="0" applyNumberFormat="1" applyFont="1" applyAlignment="1">
      <alignment horizontal="center" vertical="center"/>
    </xf>
    <xf numFmtId="43" fontId="4339" fillId="0" borderId="0" xfId="0" applyNumberFormat="1" applyFont="1" applyAlignment="1">
      <alignment horizontal="center" vertical="center"/>
    </xf>
    <xf numFmtId="43" fontId="4341" fillId="0" borderId="0" xfId="0" applyNumberFormat="1" applyFont="1" applyAlignment="1">
      <alignment horizontal="center" vertical="center"/>
    </xf>
    <xf numFmtId="43" fontId="4343" fillId="0" borderId="0" xfId="0" applyNumberFormat="1" applyFont="1" applyAlignment="1">
      <alignment horizontal="center" vertical="center"/>
    </xf>
    <xf numFmtId="43" fontId="4345" fillId="0" borderId="0" xfId="0" applyNumberFormat="1" applyFont="1" applyAlignment="1">
      <alignment horizontal="center" vertical="center"/>
    </xf>
    <xf numFmtId="43" fontId="4347" fillId="0" borderId="0" xfId="0" applyNumberFormat="1" applyFont="1" applyAlignment="1">
      <alignment horizontal="center" vertical="center"/>
    </xf>
    <xf numFmtId="43" fontId="4349" fillId="0" borderId="0" xfId="0" applyNumberFormat="1" applyFont="1" applyAlignment="1">
      <alignment horizontal="center" vertical="center"/>
    </xf>
    <xf numFmtId="43" fontId="4351" fillId="0" borderId="0" xfId="0" applyNumberFormat="1" applyFont="1" applyAlignment="1">
      <alignment horizontal="center" vertical="center"/>
    </xf>
    <xf numFmtId="43" fontId="4353" fillId="0" borderId="0" xfId="0" applyNumberFormat="1" applyFont="1" applyAlignment="1">
      <alignment horizontal="center" vertical="center"/>
    </xf>
    <xf numFmtId="43" fontId="4355" fillId="0" borderId="0" xfId="0" applyNumberFormat="1" applyFont="1" applyAlignment="1">
      <alignment horizontal="center" vertical="center"/>
    </xf>
    <xf numFmtId="43" fontId="4357" fillId="0" borderId="0" xfId="0" applyNumberFormat="1" applyFont="1" applyAlignment="1">
      <alignment horizontal="center" vertical="center"/>
    </xf>
    <xf numFmtId="43" fontId="4366" fillId="0" borderId="0" xfId="0" applyNumberFormat="1" applyFont="1" applyAlignment="1">
      <alignment horizontal="center" vertical="center"/>
    </xf>
    <xf numFmtId="43" fontId="4368" fillId="0" borderId="0" xfId="0" applyNumberFormat="1" applyFont="1" applyAlignment="1">
      <alignment horizontal="center" vertical="center"/>
    </xf>
    <xf numFmtId="43" fontId="4370" fillId="0" borderId="0" xfId="0" applyNumberFormat="1" applyFont="1" applyAlignment="1">
      <alignment horizontal="center" vertical="center"/>
    </xf>
    <xf numFmtId="43" fontId="4372" fillId="0" borderId="0" xfId="0" applyNumberFormat="1" applyFont="1" applyAlignment="1">
      <alignment horizontal="center" vertical="center"/>
    </xf>
    <xf numFmtId="43" fontId="4374" fillId="0" borderId="0" xfId="0" applyNumberFormat="1" applyFont="1" applyAlignment="1">
      <alignment horizontal="center" vertical="center"/>
    </xf>
    <xf numFmtId="43" fontId="4376" fillId="0" borderId="0" xfId="0" applyNumberFormat="1" applyFont="1" applyAlignment="1">
      <alignment horizontal="center" vertical="center"/>
    </xf>
    <xf numFmtId="43" fontId="4378" fillId="0" borderId="0" xfId="0" applyNumberFormat="1" applyFont="1" applyAlignment="1">
      <alignment horizontal="center" vertical="center"/>
    </xf>
    <xf numFmtId="43" fontId="4380" fillId="0" borderId="0" xfId="0" applyNumberFormat="1" applyFont="1" applyAlignment="1">
      <alignment horizontal="center" vertical="center"/>
    </xf>
    <xf numFmtId="43" fontId="4382" fillId="0" borderId="0" xfId="0" applyNumberFormat="1" applyFont="1" applyAlignment="1">
      <alignment horizontal="center" vertical="center"/>
    </xf>
    <xf numFmtId="43" fontId="4384" fillId="0" borderId="0" xfId="0" applyNumberFormat="1" applyFont="1" applyAlignment="1">
      <alignment horizontal="center" vertical="center"/>
    </xf>
    <xf numFmtId="43" fontId="4393" fillId="0" borderId="0" xfId="0" applyNumberFormat="1" applyFont="1" applyAlignment="1">
      <alignment horizontal="center" vertical="center"/>
    </xf>
    <xf numFmtId="43" fontId="4395" fillId="0" borderId="0" xfId="0" applyNumberFormat="1" applyFont="1" applyAlignment="1">
      <alignment horizontal="center" vertical="center"/>
    </xf>
    <xf numFmtId="43" fontId="4397" fillId="0" borderId="0" xfId="0" applyNumberFormat="1" applyFont="1" applyAlignment="1">
      <alignment horizontal="center" vertical="center"/>
    </xf>
    <xf numFmtId="43" fontId="4399" fillId="0" borderId="0" xfId="0" applyNumberFormat="1" applyFont="1" applyAlignment="1">
      <alignment horizontal="center" vertical="center"/>
    </xf>
    <xf numFmtId="43" fontId="4401" fillId="0" borderId="0" xfId="0" applyNumberFormat="1" applyFont="1" applyAlignment="1">
      <alignment horizontal="center" vertical="center"/>
    </xf>
    <xf numFmtId="43" fontId="4403" fillId="0" borderId="0" xfId="0" applyNumberFormat="1" applyFont="1" applyAlignment="1">
      <alignment horizontal="center" vertical="center"/>
    </xf>
    <xf numFmtId="43" fontId="4405" fillId="0" borderId="0" xfId="0" applyNumberFormat="1" applyFont="1" applyAlignment="1">
      <alignment horizontal="center" vertical="center"/>
    </xf>
    <xf numFmtId="43" fontId="4407" fillId="0" borderId="0" xfId="0" applyNumberFormat="1" applyFont="1" applyAlignment="1">
      <alignment horizontal="center" vertical="center"/>
    </xf>
    <xf numFmtId="43" fontId="4409" fillId="0" borderId="0" xfId="0" applyNumberFormat="1" applyFont="1" applyAlignment="1">
      <alignment horizontal="center" vertical="center"/>
    </xf>
    <xf numFmtId="43" fontId="4411" fillId="0" borderId="0" xfId="0" applyNumberFormat="1" applyFont="1" applyAlignment="1">
      <alignment horizontal="center" vertical="center"/>
    </xf>
    <xf numFmtId="43" fontId="4420" fillId="0" borderId="0" xfId="0" applyNumberFormat="1" applyFont="1" applyAlignment="1">
      <alignment horizontal="center" vertical="center"/>
    </xf>
    <xf numFmtId="43" fontId="4422" fillId="0" borderId="0" xfId="0" applyNumberFormat="1" applyFont="1" applyAlignment="1">
      <alignment horizontal="center" vertical="center"/>
    </xf>
    <xf numFmtId="43" fontId="4424" fillId="0" borderId="0" xfId="0" applyNumberFormat="1" applyFont="1" applyAlignment="1">
      <alignment horizontal="center" vertical="center"/>
    </xf>
    <xf numFmtId="43" fontId="4426" fillId="0" borderId="0" xfId="0" applyNumberFormat="1" applyFont="1" applyAlignment="1">
      <alignment horizontal="center" vertical="center"/>
    </xf>
    <xf numFmtId="43" fontId="4428" fillId="0" borderId="0" xfId="0" applyNumberFormat="1" applyFont="1" applyAlignment="1">
      <alignment horizontal="center" vertical="center"/>
    </xf>
    <xf numFmtId="43" fontId="4430" fillId="0" borderId="0" xfId="0" applyNumberFormat="1" applyFont="1" applyAlignment="1">
      <alignment horizontal="center" vertical="center"/>
    </xf>
    <xf numFmtId="43" fontId="4432" fillId="0" borderId="0" xfId="0" applyNumberFormat="1" applyFont="1" applyAlignment="1">
      <alignment horizontal="center" vertical="center"/>
    </xf>
    <xf numFmtId="43" fontId="4434" fillId="0" borderId="0" xfId="0" applyNumberFormat="1" applyFont="1" applyAlignment="1">
      <alignment horizontal="center" vertical="center"/>
    </xf>
    <xf numFmtId="43" fontId="4436" fillId="0" borderId="0" xfId="0" applyNumberFormat="1" applyFont="1" applyAlignment="1">
      <alignment horizontal="center" vertical="center"/>
    </xf>
    <xf numFmtId="43" fontId="4438" fillId="0" borderId="0" xfId="0" applyNumberFormat="1" applyFont="1" applyAlignment="1">
      <alignment horizontal="center" vertical="center"/>
    </xf>
    <xf numFmtId="43" fontId="4439" fillId="3" borderId="1" xfId="0" applyNumberFormat="1" applyFont="1" applyFill="1" applyBorder="1" applyAlignment="1">
      <alignment horizontal="center" vertical="center"/>
    </xf>
    <xf numFmtId="43" fontId="4440" fillId="3" borderId="1" xfId="0" applyNumberFormat="1" applyFont="1" applyFill="1" applyBorder="1" applyAlignment="1">
      <alignment horizontal="center" vertical="center"/>
    </xf>
    <xf numFmtId="43" fontId="8" fillId="0" borderId="0" xfId="0" applyNumberFormat="1" applyFont="1" applyAlignment="1">
      <alignment horizontal="center" vertical="center"/>
    </xf>
    <xf numFmtId="43" fontId="35" fillId="0" borderId="0" xfId="0" applyNumberFormat="1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43" fontId="72" fillId="0" borderId="0" xfId="0" applyNumberFormat="1" applyFont="1" applyAlignment="1">
      <alignment horizontal="center" vertical="center"/>
    </xf>
    <xf numFmtId="43" fontId="99" fillId="0" borderId="0" xfId="0" applyNumberFormat="1" applyFont="1" applyAlignment="1">
      <alignment horizontal="center" vertical="center"/>
    </xf>
    <xf numFmtId="43" fontId="126" fillId="0" borderId="0" xfId="0" applyNumberFormat="1" applyFont="1" applyAlignment="1">
      <alignment horizontal="center" vertical="center"/>
    </xf>
    <xf numFmtId="43" fontId="153" fillId="0" borderId="0" xfId="0" applyNumberFormat="1" applyFont="1" applyAlignment="1">
      <alignment horizontal="center" vertical="center"/>
    </xf>
    <xf numFmtId="43" fontId="180" fillId="0" borderId="0" xfId="0" applyNumberFormat="1" applyFont="1" applyAlignment="1">
      <alignment horizontal="center" vertical="center"/>
    </xf>
    <xf numFmtId="43" fontId="207" fillId="0" borderId="0" xfId="0" applyNumberFormat="1" applyFont="1" applyAlignment="1">
      <alignment horizontal="center" vertical="center"/>
    </xf>
    <xf numFmtId="43" fontId="234" fillId="0" borderId="0" xfId="0" applyNumberFormat="1" applyFont="1" applyAlignment="1">
      <alignment horizontal="center" vertical="center"/>
    </xf>
    <xf numFmtId="43" fontId="261" fillId="0" borderId="0" xfId="0" applyNumberFormat="1" applyFont="1" applyAlignment="1">
      <alignment horizontal="center" vertical="center"/>
    </xf>
    <xf numFmtId="43" fontId="288" fillId="0" borderId="0" xfId="0" applyNumberFormat="1" applyFont="1" applyAlignment="1">
      <alignment horizontal="center" vertical="center"/>
    </xf>
    <xf numFmtId="43" fontId="315" fillId="0" borderId="0" xfId="0" applyNumberFormat="1" applyFont="1" applyAlignment="1">
      <alignment horizontal="center" vertical="center"/>
    </xf>
    <xf numFmtId="43" fontId="342" fillId="0" borderId="0" xfId="0" applyNumberFormat="1" applyFont="1" applyAlignment="1">
      <alignment horizontal="center" vertical="center"/>
    </xf>
    <xf numFmtId="43" fontId="370" fillId="0" borderId="0" xfId="0" applyNumberFormat="1" applyFont="1" applyAlignment="1">
      <alignment horizontal="center" vertical="center"/>
    </xf>
    <xf numFmtId="43" fontId="397" fillId="0" borderId="0" xfId="0" applyNumberFormat="1" applyFont="1" applyAlignment="1">
      <alignment horizontal="center" vertical="center"/>
    </xf>
    <xf numFmtId="43" fontId="424" fillId="0" borderId="0" xfId="0" applyNumberFormat="1" applyFont="1" applyAlignment="1">
      <alignment horizontal="center" vertical="center"/>
    </xf>
    <xf numFmtId="43" fontId="451" fillId="0" borderId="0" xfId="0" applyNumberFormat="1" applyFont="1" applyAlignment="1">
      <alignment horizontal="center" vertical="center"/>
    </xf>
    <xf numFmtId="43" fontId="478" fillId="0" borderId="0" xfId="0" applyNumberFormat="1" applyFont="1" applyAlignment="1">
      <alignment horizontal="center" vertical="center"/>
    </xf>
    <xf numFmtId="43" fontId="505" fillId="0" borderId="0" xfId="0" applyNumberFormat="1" applyFont="1" applyAlignment="1">
      <alignment horizontal="center" vertical="center"/>
    </xf>
    <xf numFmtId="43" fontId="532" fillId="0" borderId="0" xfId="0" applyNumberFormat="1" applyFont="1" applyAlignment="1">
      <alignment horizontal="center" vertical="center"/>
    </xf>
    <xf numFmtId="43" fontId="559" fillId="0" borderId="0" xfId="0" applyNumberFormat="1" applyFont="1" applyAlignment="1">
      <alignment horizontal="center" vertical="center"/>
    </xf>
    <xf numFmtId="43" fontId="586" fillId="0" borderId="0" xfId="0" applyNumberFormat="1" applyFont="1" applyAlignment="1">
      <alignment horizontal="center" vertical="center"/>
    </xf>
    <xf numFmtId="43" fontId="613" fillId="0" borderId="0" xfId="0" applyNumberFormat="1" applyFont="1" applyAlignment="1">
      <alignment horizontal="center" vertical="center"/>
    </xf>
    <xf numFmtId="43" fontId="641" fillId="0" borderId="0" xfId="0" applyNumberFormat="1" applyFont="1" applyAlignment="1">
      <alignment horizontal="center" vertical="center"/>
    </xf>
    <xf numFmtId="43" fontId="668" fillId="0" borderId="0" xfId="0" applyNumberFormat="1" applyFont="1" applyAlignment="1">
      <alignment horizontal="center" vertical="center"/>
    </xf>
    <xf numFmtId="43" fontId="695" fillId="0" borderId="0" xfId="0" applyNumberFormat="1" applyFont="1" applyAlignment="1">
      <alignment horizontal="center" vertical="center"/>
    </xf>
    <xf numFmtId="43" fontId="722" fillId="0" borderId="0" xfId="0" applyNumberFormat="1" applyFont="1" applyAlignment="1">
      <alignment horizontal="center" vertical="center"/>
    </xf>
    <xf numFmtId="43" fontId="749" fillId="0" borderId="0" xfId="0" applyNumberFormat="1" applyFont="1" applyAlignment="1">
      <alignment horizontal="center" vertical="center"/>
    </xf>
    <xf numFmtId="43" fontId="776" fillId="0" borderId="0" xfId="0" applyNumberFormat="1" applyFont="1" applyAlignment="1">
      <alignment horizontal="center" vertical="center"/>
    </xf>
    <xf numFmtId="43" fontId="803" fillId="0" borderId="0" xfId="0" applyNumberFormat="1" applyFont="1" applyAlignment="1">
      <alignment horizontal="center" vertical="center"/>
    </xf>
    <xf numFmtId="43" fontId="830" fillId="0" borderId="0" xfId="0" applyNumberFormat="1" applyFont="1" applyAlignment="1">
      <alignment horizontal="center" vertical="center"/>
    </xf>
    <xf numFmtId="43" fontId="858" fillId="0" borderId="0" xfId="0" applyNumberFormat="1" applyFont="1" applyAlignment="1">
      <alignment horizontal="center" vertical="center"/>
    </xf>
    <xf numFmtId="43" fontId="885" fillId="0" borderId="0" xfId="0" applyNumberFormat="1" applyFont="1" applyAlignment="1">
      <alignment horizontal="center" vertical="center"/>
    </xf>
    <xf numFmtId="43" fontId="912" fillId="0" borderId="0" xfId="0" applyNumberFormat="1" applyFont="1" applyAlignment="1">
      <alignment horizontal="center" vertical="center"/>
    </xf>
    <xf numFmtId="43" fontId="939" fillId="0" borderId="0" xfId="0" applyNumberFormat="1" applyFont="1" applyAlignment="1">
      <alignment horizontal="center" vertical="center"/>
    </xf>
    <xf numFmtId="43" fontId="966" fillId="0" borderId="0" xfId="0" applyNumberFormat="1" applyFont="1" applyAlignment="1">
      <alignment horizontal="center" vertical="center"/>
    </xf>
    <xf numFmtId="43" fontId="993" fillId="0" borderId="0" xfId="0" applyNumberFormat="1" applyFont="1" applyAlignment="1">
      <alignment horizontal="center" vertical="center"/>
    </xf>
    <xf numFmtId="43" fontId="1021" fillId="0" borderId="0" xfId="0" applyNumberFormat="1" applyFont="1" applyAlignment="1">
      <alignment horizontal="center" vertical="center"/>
    </xf>
    <xf numFmtId="43" fontId="1048" fillId="0" borderId="0" xfId="0" applyNumberFormat="1" applyFont="1" applyAlignment="1">
      <alignment horizontal="center" vertical="center"/>
    </xf>
    <xf numFmtId="43" fontId="1075" fillId="0" borderId="0" xfId="0" applyNumberFormat="1" applyFont="1" applyAlignment="1">
      <alignment horizontal="center" vertical="center"/>
    </xf>
    <xf numFmtId="43" fontId="1102" fillId="0" borderId="0" xfId="0" applyNumberFormat="1" applyFont="1" applyAlignment="1">
      <alignment horizontal="center" vertical="center"/>
    </xf>
    <xf numFmtId="43" fontId="1129" fillId="0" borderId="0" xfId="0" applyNumberFormat="1" applyFont="1" applyAlignment="1">
      <alignment horizontal="center" vertical="center"/>
    </xf>
    <xf numFmtId="43" fontId="1156" fillId="0" borderId="0" xfId="0" applyNumberFormat="1" applyFont="1" applyAlignment="1">
      <alignment horizontal="center" vertical="center"/>
    </xf>
    <xf numFmtId="43" fontId="1183" fillId="0" borderId="0" xfId="0" applyNumberFormat="1" applyFont="1" applyAlignment="1">
      <alignment horizontal="center" vertical="center"/>
    </xf>
    <xf numFmtId="43" fontId="1210" fillId="0" borderId="0" xfId="0" applyNumberFormat="1" applyFont="1" applyAlignment="1">
      <alignment horizontal="center" vertical="center"/>
    </xf>
    <xf numFmtId="43" fontId="1237" fillId="0" borderId="0" xfId="0" applyNumberFormat="1" applyFont="1" applyAlignment="1">
      <alignment horizontal="center" vertical="center"/>
    </xf>
    <xf numFmtId="43" fontId="1264" fillId="0" borderId="0" xfId="0" applyNumberFormat="1" applyFont="1" applyAlignment="1">
      <alignment horizontal="center" vertical="center"/>
    </xf>
    <xf numFmtId="43" fontId="1291" fillId="0" borderId="0" xfId="0" applyNumberFormat="1" applyFont="1" applyAlignment="1">
      <alignment horizontal="center" vertical="center"/>
    </xf>
    <xf numFmtId="43" fontId="1318" fillId="0" borderId="0" xfId="0" applyNumberFormat="1" applyFont="1" applyAlignment="1">
      <alignment horizontal="center" vertical="center"/>
    </xf>
    <xf numFmtId="43" fontId="1345" fillId="0" borderId="0" xfId="0" applyNumberFormat="1" applyFont="1" applyAlignment="1">
      <alignment horizontal="center" vertical="center"/>
    </xf>
    <xf numFmtId="43" fontId="1372" fillId="0" borderId="0" xfId="0" applyNumberFormat="1" applyFont="1" applyAlignment="1">
      <alignment horizontal="center" vertical="center"/>
    </xf>
    <xf numFmtId="43" fontId="1399" fillId="0" borderId="0" xfId="0" applyNumberFormat="1" applyFont="1" applyAlignment="1">
      <alignment horizontal="center" vertical="center"/>
    </xf>
    <xf numFmtId="43" fontId="1426" fillId="0" borderId="0" xfId="0" applyNumberFormat="1" applyFont="1" applyAlignment="1">
      <alignment horizontal="center" vertical="center"/>
    </xf>
    <xf numFmtId="43" fontId="1453" fillId="0" borderId="0" xfId="0" applyNumberFormat="1" applyFont="1" applyAlignment="1">
      <alignment horizontal="center" vertical="center"/>
    </xf>
    <xf numFmtId="43" fontId="1480" fillId="0" borderId="0" xfId="0" applyNumberFormat="1" applyFont="1" applyAlignment="1">
      <alignment horizontal="center" vertical="center"/>
    </xf>
    <xf numFmtId="43" fontId="1507" fillId="0" borderId="0" xfId="0" applyNumberFormat="1" applyFont="1" applyAlignment="1">
      <alignment horizontal="center" vertical="center"/>
    </xf>
    <xf numFmtId="43" fontId="1534" fillId="0" borderId="0" xfId="0" applyNumberFormat="1" applyFont="1" applyAlignment="1">
      <alignment horizontal="center" vertical="center"/>
    </xf>
    <xf numFmtId="43" fontId="1561" fillId="0" borderId="0" xfId="0" applyNumberFormat="1" applyFont="1" applyAlignment="1">
      <alignment horizontal="center" vertical="center"/>
    </xf>
    <xf numFmtId="43" fontId="1588" fillId="0" borderId="0" xfId="0" applyNumberFormat="1" applyFont="1" applyAlignment="1">
      <alignment horizontal="center" vertical="center"/>
    </xf>
    <xf numFmtId="43" fontId="1616" fillId="0" borderId="0" xfId="0" applyNumberFormat="1" applyFont="1" applyAlignment="1">
      <alignment horizontal="center" vertical="center"/>
    </xf>
    <xf numFmtId="43" fontId="1643" fillId="0" borderId="0" xfId="0" applyNumberFormat="1" applyFont="1" applyAlignment="1">
      <alignment horizontal="center" vertical="center"/>
    </xf>
    <xf numFmtId="43" fontId="1670" fillId="0" borderId="0" xfId="0" applyNumberFormat="1" applyFont="1" applyAlignment="1">
      <alignment horizontal="center" vertical="center"/>
    </xf>
    <xf numFmtId="43" fontId="1697" fillId="0" borderId="0" xfId="0" applyNumberFormat="1" applyFont="1" applyAlignment="1">
      <alignment horizontal="center" vertical="center"/>
    </xf>
    <xf numFmtId="43" fontId="1724" fillId="0" borderId="0" xfId="0" applyNumberFormat="1" applyFont="1" applyAlignment="1">
      <alignment horizontal="center" vertical="center"/>
    </xf>
    <xf numFmtId="43" fontId="1751" fillId="0" borderId="0" xfId="0" applyNumberFormat="1" applyFont="1" applyAlignment="1">
      <alignment horizontal="center" vertical="center"/>
    </xf>
    <xf numFmtId="43" fontId="1778" fillId="0" borderId="0" xfId="0" applyNumberFormat="1" applyFont="1" applyAlignment="1">
      <alignment horizontal="center" vertical="center"/>
    </xf>
    <xf numFmtId="43" fontId="1805" fillId="0" borderId="0" xfId="0" applyNumberFormat="1" applyFont="1" applyAlignment="1">
      <alignment horizontal="center" vertical="center"/>
    </xf>
    <xf numFmtId="43" fontId="1832" fillId="0" borderId="0" xfId="0" applyNumberFormat="1" applyFont="1" applyAlignment="1">
      <alignment horizontal="center" vertical="center"/>
    </xf>
    <xf numFmtId="43" fontId="1859" fillId="0" borderId="0" xfId="0" applyNumberFormat="1" applyFont="1" applyAlignment="1">
      <alignment horizontal="center" vertical="center"/>
    </xf>
    <xf numFmtId="43" fontId="1887" fillId="0" borderId="0" xfId="0" applyNumberFormat="1" applyFont="1" applyAlignment="1">
      <alignment horizontal="center" vertical="center"/>
    </xf>
    <xf numFmtId="43" fontId="1914" fillId="0" borderId="0" xfId="0" applyNumberFormat="1" applyFont="1" applyAlignment="1">
      <alignment horizontal="center" vertical="center"/>
    </xf>
    <xf numFmtId="43" fontId="1941" fillId="0" borderId="0" xfId="0" applyNumberFormat="1" applyFont="1" applyAlignment="1">
      <alignment horizontal="center" vertical="center"/>
    </xf>
    <xf numFmtId="43" fontId="1968" fillId="0" borderId="0" xfId="0" applyNumberFormat="1" applyFont="1" applyAlignment="1">
      <alignment horizontal="center" vertical="center"/>
    </xf>
    <xf numFmtId="43" fontId="1995" fillId="0" borderId="0" xfId="0" applyNumberFormat="1" applyFont="1" applyAlignment="1">
      <alignment horizontal="center" vertical="center"/>
    </xf>
    <xf numFmtId="43" fontId="2022" fillId="0" borderId="0" xfId="0" applyNumberFormat="1" applyFont="1" applyAlignment="1">
      <alignment horizontal="center" vertical="center"/>
    </xf>
    <xf numFmtId="43" fontId="2049" fillId="0" borderId="0" xfId="0" applyNumberFormat="1" applyFont="1" applyAlignment="1">
      <alignment horizontal="center" vertical="center"/>
    </xf>
    <xf numFmtId="43" fontId="2076" fillId="0" borderId="0" xfId="0" applyNumberFormat="1" applyFont="1" applyAlignment="1">
      <alignment horizontal="center" vertical="center"/>
    </xf>
    <xf numFmtId="43" fontId="2103" fillId="0" borderId="0" xfId="0" applyNumberFormat="1" applyFont="1" applyAlignment="1">
      <alignment horizontal="center" vertical="center"/>
    </xf>
    <xf numFmtId="43" fontId="2130" fillId="0" borderId="0" xfId="0" applyNumberFormat="1" applyFont="1" applyAlignment="1">
      <alignment horizontal="center" vertical="center"/>
    </xf>
    <xf numFmtId="43" fontId="2157" fillId="0" borderId="0" xfId="0" applyNumberFormat="1" applyFont="1" applyAlignment="1">
      <alignment horizontal="center" vertical="center"/>
    </xf>
    <xf numFmtId="43" fontId="2184" fillId="0" borderId="0" xfId="0" applyNumberFormat="1" applyFont="1" applyAlignment="1">
      <alignment horizontal="center" vertical="center"/>
    </xf>
    <xf numFmtId="43" fontId="2211" fillId="0" borderId="0" xfId="0" applyNumberFormat="1" applyFont="1" applyAlignment="1">
      <alignment horizontal="center" vertical="center"/>
    </xf>
    <xf numFmtId="43" fontId="2238" fillId="0" borderId="0" xfId="0" applyNumberFormat="1" applyFont="1" applyAlignment="1">
      <alignment horizontal="center" vertical="center"/>
    </xf>
    <xf numFmtId="43" fontId="2265" fillId="0" borderId="0" xfId="0" applyNumberFormat="1" applyFont="1" applyAlignment="1">
      <alignment horizontal="center" vertical="center"/>
    </xf>
    <xf numFmtId="43" fontId="2292" fillId="0" borderId="0" xfId="0" applyNumberFormat="1" applyFont="1" applyAlignment="1">
      <alignment horizontal="center" vertical="center"/>
    </xf>
    <xf numFmtId="43" fontId="2319" fillId="0" borderId="0" xfId="0" applyNumberFormat="1" applyFont="1" applyAlignment="1">
      <alignment horizontal="center" vertical="center"/>
    </xf>
    <xf numFmtId="43" fontId="2346" fillId="0" borderId="0" xfId="0" applyNumberFormat="1" applyFont="1" applyAlignment="1">
      <alignment horizontal="center" vertical="center"/>
    </xf>
    <xf numFmtId="43" fontId="2373" fillId="0" borderId="0" xfId="0" applyNumberFormat="1" applyFont="1" applyAlignment="1">
      <alignment horizontal="center" vertical="center"/>
    </xf>
    <xf numFmtId="43" fontId="2400" fillId="0" borderId="0" xfId="0" applyNumberFormat="1" applyFont="1" applyAlignment="1">
      <alignment horizontal="center" vertical="center"/>
    </xf>
    <xf numFmtId="43" fontId="2427" fillId="0" borderId="0" xfId="0" applyNumberFormat="1" applyFont="1" applyAlignment="1">
      <alignment horizontal="center" vertical="center"/>
    </xf>
    <xf numFmtId="43" fontId="2454" fillId="0" borderId="0" xfId="0" applyNumberFormat="1" applyFont="1" applyAlignment="1">
      <alignment horizontal="center" vertical="center"/>
    </xf>
    <xf numFmtId="43" fontId="2481" fillId="0" borderId="0" xfId="0" applyNumberFormat="1" applyFont="1" applyAlignment="1">
      <alignment horizontal="center" vertical="center"/>
    </xf>
    <xf numFmtId="43" fontId="2508" fillId="0" borderId="0" xfId="0" applyNumberFormat="1" applyFont="1" applyAlignment="1">
      <alignment horizontal="center" vertical="center"/>
    </xf>
    <xf numFmtId="43" fontId="2535" fillId="0" borderId="0" xfId="0" applyNumberFormat="1" applyFont="1" applyAlignment="1">
      <alignment horizontal="center" vertical="center"/>
    </xf>
    <xf numFmtId="43" fontId="2562" fillId="0" borderId="0" xfId="0" applyNumberFormat="1" applyFont="1" applyAlignment="1">
      <alignment horizontal="center" vertical="center"/>
    </xf>
    <xf numFmtId="43" fontId="2589" fillId="0" borderId="0" xfId="0" applyNumberFormat="1" applyFont="1" applyAlignment="1">
      <alignment horizontal="center" vertical="center"/>
    </xf>
    <xf numFmtId="43" fontId="2616" fillId="0" borderId="0" xfId="0" applyNumberFormat="1" applyFont="1" applyAlignment="1">
      <alignment horizontal="center" vertical="center"/>
    </xf>
    <xf numFmtId="43" fontId="2643" fillId="0" borderId="0" xfId="0" applyNumberFormat="1" applyFont="1" applyAlignment="1">
      <alignment horizontal="center" vertical="center"/>
    </xf>
    <xf numFmtId="43" fontId="2670" fillId="0" borderId="0" xfId="0" applyNumberFormat="1" applyFont="1" applyAlignment="1">
      <alignment horizontal="center" vertical="center"/>
    </xf>
    <xf numFmtId="43" fontId="2697" fillId="0" borderId="0" xfId="0" applyNumberFormat="1" applyFont="1" applyAlignment="1">
      <alignment horizontal="center" vertical="center"/>
    </xf>
    <xf numFmtId="43" fontId="2724" fillId="0" borderId="0" xfId="0" applyNumberFormat="1" applyFont="1" applyAlignment="1">
      <alignment horizontal="center" vertical="center"/>
    </xf>
    <xf numFmtId="43" fontId="2751" fillId="0" borderId="0" xfId="0" applyNumberFormat="1" applyFont="1" applyAlignment="1">
      <alignment horizontal="center" vertical="center"/>
    </xf>
    <xf numFmtId="43" fontId="2778" fillId="0" borderId="0" xfId="0" applyNumberFormat="1" applyFont="1" applyAlignment="1">
      <alignment horizontal="center" vertical="center"/>
    </xf>
    <xf numFmtId="43" fontId="2805" fillId="0" borderId="0" xfId="0" applyNumberFormat="1" applyFont="1" applyAlignment="1">
      <alignment horizontal="center" vertical="center"/>
    </xf>
    <xf numFmtId="43" fontId="2832" fillId="0" borderId="0" xfId="0" applyNumberFormat="1" applyFont="1" applyAlignment="1">
      <alignment horizontal="center" vertical="center"/>
    </xf>
    <xf numFmtId="43" fontId="2859" fillId="0" borderId="0" xfId="0" applyNumberFormat="1" applyFont="1" applyAlignment="1">
      <alignment horizontal="center" vertical="center"/>
    </xf>
    <xf numFmtId="43" fontId="2886" fillId="0" borderId="0" xfId="0" applyNumberFormat="1" applyFont="1" applyAlignment="1">
      <alignment horizontal="center" vertical="center"/>
    </xf>
    <xf numFmtId="43" fontId="2913" fillId="0" borderId="0" xfId="0" applyNumberFormat="1" applyFont="1" applyAlignment="1">
      <alignment horizontal="center" vertical="center"/>
    </xf>
    <xf numFmtId="43" fontId="2940" fillId="0" borderId="0" xfId="0" applyNumberFormat="1" applyFont="1" applyAlignment="1">
      <alignment horizontal="center" vertical="center"/>
    </xf>
    <xf numFmtId="43" fontId="2967" fillId="0" borderId="0" xfId="0" applyNumberFormat="1" applyFont="1" applyAlignment="1">
      <alignment horizontal="center" vertical="center"/>
    </xf>
    <xf numFmtId="43" fontId="2994" fillId="0" borderId="0" xfId="0" applyNumberFormat="1" applyFont="1" applyAlignment="1">
      <alignment horizontal="center" vertical="center"/>
    </xf>
    <xf numFmtId="43" fontId="3021" fillId="0" borderId="0" xfId="0" applyNumberFormat="1" applyFont="1" applyAlignment="1">
      <alignment horizontal="center" vertical="center"/>
    </xf>
    <xf numFmtId="43" fontId="3048" fillId="0" borderId="0" xfId="0" applyNumberFormat="1" applyFont="1" applyAlignment="1">
      <alignment horizontal="center" vertical="center"/>
    </xf>
    <xf numFmtId="43" fontId="3075" fillId="0" borderId="0" xfId="0" applyNumberFormat="1" applyFont="1" applyAlignment="1">
      <alignment horizontal="center" vertical="center"/>
    </xf>
    <xf numFmtId="43" fontId="3102" fillId="0" borderId="0" xfId="0" applyNumberFormat="1" applyFont="1" applyAlignment="1">
      <alignment horizontal="center" vertical="center"/>
    </xf>
    <xf numFmtId="43" fontId="3129" fillId="0" borderId="0" xfId="0" applyNumberFormat="1" applyFont="1" applyAlignment="1">
      <alignment horizontal="center" vertical="center"/>
    </xf>
    <xf numFmtId="43" fontId="3156" fillId="0" borderId="0" xfId="0" applyNumberFormat="1" applyFont="1" applyAlignment="1">
      <alignment horizontal="center" vertical="center"/>
    </xf>
    <xf numFmtId="43" fontId="3183" fillId="0" borderId="0" xfId="0" applyNumberFormat="1" applyFont="1" applyAlignment="1">
      <alignment horizontal="center" vertical="center"/>
    </xf>
    <xf numFmtId="43" fontId="3210" fillId="0" borderId="0" xfId="0" applyNumberFormat="1" applyFont="1" applyAlignment="1">
      <alignment horizontal="center" vertical="center"/>
    </xf>
    <xf numFmtId="43" fontId="3237" fillId="0" borderId="0" xfId="0" applyNumberFormat="1" applyFont="1" applyAlignment="1">
      <alignment horizontal="center" vertical="center"/>
    </xf>
    <xf numFmtId="43" fontId="3264" fillId="0" borderId="0" xfId="0" applyNumberFormat="1" applyFont="1" applyAlignment="1">
      <alignment horizontal="center" vertical="center"/>
    </xf>
    <xf numFmtId="43" fontId="3291" fillId="0" borderId="0" xfId="0" applyNumberFormat="1" applyFont="1" applyAlignment="1">
      <alignment horizontal="center" vertical="center"/>
    </xf>
    <xf numFmtId="43" fontId="3318" fillId="0" borderId="0" xfId="0" applyNumberFormat="1" applyFont="1" applyAlignment="1">
      <alignment horizontal="center" vertical="center"/>
    </xf>
    <xf numFmtId="43" fontId="3345" fillId="0" borderId="0" xfId="0" applyNumberFormat="1" applyFont="1" applyAlignment="1">
      <alignment horizontal="center" vertical="center"/>
    </xf>
    <xf numFmtId="43" fontId="3372" fillId="0" borderId="0" xfId="0" applyNumberFormat="1" applyFont="1" applyAlignment="1">
      <alignment horizontal="center" vertical="center"/>
    </xf>
    <xf numFmtId="43" fontId="3399" fillId="0" borderId="0" xfId="0" applyNumberFormat="1" applyFont="1" applyAlignment="1">
      <alignment horizontal="center" vertical="center"/>
    </xf>
    <xf numFmtId="43" fontId="3426" fillId="0" borderId="0" xfId="0" applyNumberFormat="1" applyFont="1" applyAlignment="1">
      <alignment horizontal="center" vertical="center"/>
    </xf>
    <xf numFmtId="43" fontId="3453" fillId="0" borderId="0" xfId="0" applyNumberFormat="1" applyFont="1" applyAlignment="1">
      <alignment horizontal="center" vertical="center"/>
    </xf>
    <xf numFmtId="43" fontId="3480" fillId="0" borderId="0" xfId="0" applyNumberFormat="1" applyFont="1" applyAlignment="1">
      <alignment horizontal="center" vertical="center"/>
    </xf>
    <xf numFmtId="43" fontId="3507" fillId="0" borderId="0" xfId="0" applyNumberFormat="1" applyFont="1" applyAlignment="1">
      <alignment horizontal="center" vertical="center"/>
    </xf>
    <xf numFmtId="43" fontId="3534" fillId="0" borderId="0" xfId="0" applyNumberFormat="1" applyFont="1" applyAlignment="1">
      <alignment horizontal="center" vertical="center"/>
    </xf>
    <xf numFmtId="43" fontId="3561" fillId="0" borderId="0" xfId="0" applyNumberFormat="1" applyFont="1" applyAlignment="1">
      <alignment horizontal="center" vertical="center"/>
    </xf>
    <xf numFmtId="43" fontId="3588" fillId="0" borderId="0" xfId="0" applyNumberFormat="1" applyFont="1" applyAlignment="1">
      <alignment horizontal="center" vertical="center"/>
    </xf>
    <xf numFmtId="43" fontId="3615" fillId="0" borderId="0" xfId="0" applyNumberFormat="1" applyFont="1" applyAlignment="1">
      <alignment horizontal="center" vertical="center"/>
    </xf>
    <xf numFmtId="43" fontId="3642" fillId="0" borderId="0" xfId="0" applyNumberFormat="1" applyFont="1" applyAlignment="1">
      <alignment horizontal="center" vertical="center"/>
    </xf>
    <xf numFmtId="43" fontId="3669" fillId="0" borderId="0" xfId="0" applyNumberFormat="1" applyFont="1" applyAlignment="1">
      <alignment horizontal="center" vertical="center"/>
    </xf>
    <xf numFmtId="43" fontId="3696" fillId="0" borderId="0" xfId="0" applyNumberFormat="1" applyFont="1" applyAlignment="1">
      <alignment horizontal="center" vertical="center"/>
    </xf>
    <xf numFmtId="43" fontId="3723" fillId="0" borderId="0" xfId="0" applyNumberFormat="1" applyFont="1" applyAlignment="1">
      <alignment horizontal="center" vertical="center"/>
    </xf>
    <xf numFmtId="43" fontId="3750" fillId="0" borderId="0" xfId="0" applyNumberFormat="1" applyFont="1" applyAlignment="1">
      <alignment horizontal="center" vertical="center"/>
    </xf>
    <xf numFmtId="43" fontId="3777" fillId="0" borderId="0" xfId="0" applyNumberFormat="1" applyFont="1" applyAlignment="1">
      <alignment horizontal="center" vertical="center"/>
    </xf>
    <xf numFmtId="43" fontId="3804" fillId="0" borderId="0" xfId="0" applyNumberFormat="1" applyFont="1" applyAlignment="1">
      <alignment horizontal="center" vertical="center"/>
    </xf>
    <xf numFmtId="43" fontId="3831" fillId="0" borderId="0" xfId="0" applyNumberFormat="1" applyFont="1" applyAlignment="1">
      <alignment horizontal="center" vertical="center"/>
    </xf>
    <xf numFmtId="43" fontId="3858" fillId="0" borderId="0" xfId="0" applyNumberFormat="1" applyFont="1" applyAlignment="1">
      <alignment horizontal="center" vertical="center"/>
    </xf>
    <xf numFmtId="43" fontId="3885" fillId="0" borderId="0" xfId="0" applyNumberFormat="1" applyFont="1" applyAlignment="1">
      <alignment horizontal="center" vertical="center"/>
    </xf>
    <xf numFmtId="43" fontId="3912" fillId="0" borderId="0" xfId="0" applyNumberFormat="1" applyFont="1" applyAlignment="1">
      <alignment horizontal="center" vertical="center"/>
    </xf>
    <xf numFmtId="43" fontId="3939" fillId="0" borderId="0" xfId="0" applyNumberFormat="1" applyFont="1" applyAlignment="1">
      <alignment horizontal="center" vertical="center"/>
    </xf>
    <xf numFmtId="43" fontId="3966" fillId="0" borderId="0" xfId="0" applyNumberFormat="1" applyFont="1" applyAlignment="1">
      <alignment horizontal="center" vertical="center"/>
    </xf>
    <xf numFmtId="43" fontId="3993" fillId="0" borderId="0" xfId="0" applyNumberFormat="1" applyFont="1" applyAlignment="1">
      <alignment horizontal="center" vertical="center"/>
    </xf>
    <xf numFmtId="43" fontId="4020" fillId="0" borderId="0" xfId="0" applyNumberFormat="1" applyFont="1" applyAlignment="1">
      <alignment horizontal="center" vertical="center"/>
    </xf>
    <xf numFmtId="43" fontId="4047" fillId="0" borderId="0" xfId="0" applyNumberFormat="1" applyFont="1" applyAlignment="1">
      <alignment horizontal="center" vertical="center"/>
    </xf>
    <xf numFmtId="43" fontId="4074" fillId="0" borderId="0" xfId="0" applyNumberFormat="1" applyFont="1" applyAlignment="1">
      <alignment horizontal="center" vertical="center"/>
    </xf>
    <xf numFmtId="43" fontId="4101" fillId="0" borderId="0" xfId="0" applyNumberFormat="1" applyFont="1" applyAlignment="1">
      <alignment horizontal="center" vertical="center"/>
    </xf>
    <xf numFmtId="43" fontId="4128" fillId="0" borderId="0" xfId="0" applyNumberFormat="1" applyFont="1" applyAlignment="1">
      <alignment horizontal="center" vertical="center"/>
    </xf>
    <xf numFmtId="43" fontId="4155" fillId="0" borderId="0" xfId="0" applyNumberFormat="1" applyFont="1" applyAlignment="1">
      <alignment horizontal="center" vertical="center"/>
    </xf>
    <xf numFmtId="43" fontId="4182" fillId="0" borderId="0" xfId="0" applyNumberFormat="1" applyFont="1" applyAlignment="1">
      <alignment horizontal="center" vertical="center"/>
    </xf>
    <xf numFmtId="43" fontId="4191" fillId="0" borderId="0" xfId="0" applyNumberFormat="1" applyFont="1" applyAlignment="1">
      <alignment horizontal="center" vertical="center"/>
    </xf>
    <xf numFmtId="43" fontId="4201" fillId="0" borderId="0" xfId="0" applyNumberFormat="1" applyFont="1" applyAlignment="1">
      <alignment horizontal="center" vertical="center"/>
    </xf>
    <xf numFmtId="43" fontId="4228" fillId="0" borderId="0" xfId="0" applyNumberFormat="1" applyFont="1" applyAlignment="1">
      <alignment horizontal="center" vertical="center"/>
    </xf>
    <xf numFmtId="43" fontId="4255" fillId="0" borderId="0" xfId="0" applyNumberFormat="1" applyFont="1" applyAlignment="1">
      <alignment horizontal="center" vertical="center"/>
    </xf>
    <xf numFmtId="43" fontId="4282" fillId="0" borderId="0" xfId="0" applyNumberFormat="1" applyFont="1" applyAlignment="1">
      <alignment horizontal="center" vertical="center"/>
    </xf>
    <xf numFmtId="43" fontId="4309" fillId="0" borderId="0" xfId="0" applyNumberFormat="1" applyFont="1" applyAlignment="1">
      <alignment horizontal="center" vertical="center"/>
    </xf>
    <xf numFmtId="43" fontId="4336" fillId="0" borderId="0" xfId="0" applyNumberFormat="1" applyFont="1" applyAlignment="1">
      <alignment horizontal="center" vertical="center"/>
    </xf>
    <xf numFmtId="43" fontId="4363" fillId="0" borderId="0" xfId="0" applyNumberFormat="1" applyFont="1" applyAlignment="1">
      <alignment horizontal="center" vertical="center"/>
    </xf>
    <xf numFmtId="43" fontId="4390" fillId="0" borderId="0" xfId="0" applyNumberFormat="1" applyFont="1" applyAlignment="1">
      <alignment horizontal="center" vertical="center"/>
    </xf>
    <xf numFmtId="43" fontId="441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5"/>
  <sheetViews>
    <sheetView tabSelected="1" view="pageLayout" topLeftCell="AH310" zoomScale="45" zoomScaleNormal="58" zoomScalePageLayoutView="45" workbookViewId="0">
      <selection activeCell="K338" sqref="K338:K347"/>
    </sheetView>
  </sheetViews>
  <sheetFormatPr defaultRowHeight="14.4" x14ac:dyDescent="0.3"/>
  <cols>
    <col min="1" max="1" width="7.88671875" customWidth="1"/>
    <col min="2" max="2" width="11.109375" customWidth="1"/>
    <col min="3" max="3" width="13.44140625" customWidth="1"/>
    <col min="4" max="4" width="11.109375" customWidth="1"/>
    <col min="5" max="5" width="31" customWidth="1"/>
    <col min="6" max="6" width="13.77734375" customWidth="1"/>
    <col min="7" max="7" width="10" customWidth="1"/>
    <col min="8" max="8" width="17.88671875" style="2400" customWidth="1"/>
    <col min="9" max="9" width="15" style="2400" customWidth="1"/>
    <col min="10" max="10" width="10.109375" customWidth="1"/>
    <col min="11" max="11" width="14.109375" style="2400" customWidth="1"/>
    <col min="12" max="12" width="18.6640625" style="2400" customWidth="1"/>
    <col min="13" max="13" width="11.6640625" customWidth="1"/>
    <col min="14" max="14" width="11.88671875" customWidth="1"/>
    <col min="15" max="15" width="23.21875" style="2400" customWidth="1"/>
    <col min="16" max="16" width="4.44140625" customWidth="1"/>
  </cols>
  <sheetData>
    <row r="1" spans="1:15" s="1694" customFormat="1" ht="52.8" x14ac:dyDescent="0.3">
      <c r="A1" s="1693" t="s">
        <v>0</v>
      </c>
      <c r="B1" s="1693" t="s">
        <v>610</v>
      </c>
      <c r="C1" s="1693" t="s">
        <v>1</v>
      </c>
      <c r="D1" s="1693" t="s">
        <v>2</v>
      </c>
      <c r="E1" s="1693" t="s">
        <v>3</v>
      </c>
      <c r="F1" s="1693" t="s">
        <v>4</v>
      </c>
      <c r="G1" s="1693" t="s">
        <v>5</v>
      </c>
      <c r="H1" s="2221" t="s">
        <v>6</v>
      </c>
      <c r="I1" s="2221" t="s">
        <v>7</v>
      </c>
      <c r="J1" s="1693" t="s">
        <v>8</v>
      </c>
      <c r="K1" s="2221" t="s">
        <v>9</v>
      </c>
      <c r="L1" s="2221" t="s">
        <v>10</v>
      </c>
      <c r="M1" s="1693" t="s">
        <v>11</v>
      </c>
      <c r="N1" s="1693" t="s">
        <v>13</v>
      </c>
      <c r="O1" s="2221" t="s">
        <v>14</v>
      </c>
    </row>
    <row r="2" spans="1:15" ht="22.65" customHeight="1" x14ac:dyDescent="0.3">
      <c r="A2" s="1" t="s">
        <v>15</v>
      </c>
      <c r="B2" s="1" t="s">
        <v>16</v>
      </c>
      <c r="C2" s="1" t="s">
        <v>17</v>
      </c>
      <c r="D2" s="1" t="s">
        <v>17</v>
      </c>
      <c r="E2" s="1" t="s">
        <v>18</v>
      </c>
      <c r="F2" s="1" t="s">
        <v>17</v>
      </c>
      <c r="G2" s="1" t="s">
        <v>17</v>
      </c>
      <c r="H2" s="2222" t="s">
        <v>17</v>
      </c>
      <c r="I2" s="2222" t="s">
        <v>17</v>
      </c>
      <c r="J2" s="1" t="s">
        <v>17</v>
      </c>
      <c r="K2" s="2222" t="s">
        <v>17</v>
      </c>
      <c r="L2" s="2222">
        <f>ROUND(L3,2)+ROUND(L13,2)</f>
        <v>87513.63</v>
      </c>
      <c r="M2" s="1" t="s">
        <v>17</v>
      </c>
      <c r="N2" s="1" t="s">
        <v>17</v>
      </c>
      <c r="O2" s="2222" t="s">
        <v>17</v>
      </c>
    </row>
    <row r="3" spans="1:15" ht="22.65" customHeight="1" x14ac:dyDescent="0.3">
      <c r="A3" s="1695" t="s">
        <v>19</v>
      </c>
      <c r="B3" s="1695" t="s">
        <v>20</v>
      </c>
      <c r="C3" s="1695" t="s">
        <v>21</v>
      </c>
      <c r="D3" s="1695" t="s">
        <v>22</v>
      </c>
      <c r="E3" s="1695" t="s">
        <v>23</v>
      </c>
      <c r="F3" s="1697">
        <f>N3+N4+N5+N6+N7+N8+N9+N10+N11+N12</f>
        <v>10</v>
      </c>
      <c r="G3" s="1695" t="s">
        <v>24</v>
      </c>
      <c r="H3" s="2223">
        <v>6816.49</v>
      </c>
      <c r="I3" s="2401">
        <v>6816.49</v>
      </c>
      <c r="J3" s="1698">
        <v>0.2288</v>
      </c>
      <c r="K3" s="4368">
        <f>ROUND(I3,2)+(ROUND(I3,2)*J3)</f>
        <v>8376.1029120000003</v>
      </c>
      <c r="L3" s="2567">
        <f>ROUND(O3,2)+ROUND(O4,2)+ROUND(O5,2)+ROUND(O6,2)+ROUND(O7,2)+ROUND(O8,2)+ROUND(O9,2)+ROUND(O10,2)+ROUND(O11,2)+ROUND(O12,2)</f>
        <v>83761.000000000015</v>
      </c>
      <c r="M3" s="1695" t="s">
        <v>16</v>
      </c>
      <c r="N3" s="2">
        <v>1</v>
      </c>
      <c r="O3" s="2733">
        <f>ROUND(K3,2)*N3</f>
        <v>8376.1</v>
      </c>
    </row>
    <row r="4" spans="1:15" ht="22.65" customHeight="1" x14ac:dyDescent="0.3">
      <c r="A4" s="1696"/>
      <c r="B4" s="1696"/>
      <c r="C4" s="1696"/>
      <c r="D4" s="1696"/>
      <c r="E4" s="1696"/>
      <c r="F4" s="1696"/>
      <c r="G4" s="1696"/>
      <c r="H4" s="2224"/>
      <c r="I4" s="2224"/>
      <c r="J4" s="1696"/>
      <c r="K4" s="2224"/>
      <c r="L4" s="2224"/>
      <c r="M4" s="1695"/>
      <c r="N4" s="3">
        <v>1</v>
      </c>
      <c r="O4" s="2734">
        <f>ROUND(K3,2)*N4</f>
        <v>8376.1</v>
      </c>
    </row>
    <row r="5" spans="1:15" ht="22.65" customHeight="1" x14ac:dyDescent="0.3">
      <c r="A5" s="1696"/>
      <c r="B5" s="1696"/>
      <c r="C5" s="1696"/>
      <c r="D5" s="1696"/>
      <c r="E5" s="1696"/>
      <c r="F5" s="1696"/>
      <c r="G5" s="1696"/>
      <c r="H5" s="2224"/>
      <c r="I5" s="2224"/>
      <c r="J5" s="1696"/>
      <c r="K5" s="2224"/>
      <c r="L5" s="2224"/>
      <c r="M5" s="1695"/>
      <c r="N5" s="4">
        <v>1</v>
      </c>
      <c r="O5" s="2735">
        <f>ROUND(K3,2)*N5</f>
        <v>8376.1</v>
      </c>
    </row>
    <row r="6" spans="1:15" ht="22.65" customHeight="1" x14ac:dyDescent="0.3">
      <c r="A6" s="1696"/>
      <c r="B6" s="1696"/>
      <c r="C6" s="1696"/>
      <c r="D6" s="1696"/>
      <c r="E6" s="1696"/>
      <c r="F6" s="1696"/>
      <c r="G6" s="1696"/>
      <c r="H6" s="2224"/>
      <c r="I6" s="2224"/>
      <c r="J6" s="1696"/>
      <c r="K6" s="2224"/>
      <c r="L6" s="2224"/>
      <c r="M6" s="1695"/>
      <c r="N6" s="5">
        <v>1</v>
      </c>
      <c r="O6" s="2736">
        <f>ROUND(K3,2)*N6</f>
        <v>8376.1</v>
      </c>
    </row>
    <row r="7" spans="1:15" ht="22.65" customHeight="1" x14ac:dyDescent="0.3">
      <c r="A7" s="1696"/>
      <c r="B7" s="1696"/>
      <c r="C7" s="1696"/>
      <c r="D7" s="1696"/>
      <c r="E7" s="1696"/>
      <c r="F7" s="1696"/>
      <c r="G7" s="1696"/>
      <c r="H7" s="2224"/>
      <c r="I7" s="2224"/>
      <c r="J7" s="1696"/>
      <c r="K7" s="2224"/>
      <c r="L7" s="2224"/>
      <c r="M7" s="1695"/>
      <c r="N7" s="6">
        <v>1</v>
      </c>
      <c r="O7" s="2737">
        <f>ROUND(K3,2)*N7</f>
        <v>8376.1</v>
      </c>
    </row>
    <row r="8" spans="1:15" ht="22.65" customHeight="1" x14ac:dyDescent="0.3">
      <c r="A8" s="1696"/>
      <c r="B8" s="1696"/>
      <c r="C8" s="1696"/>
      <c r="D8" s="1696"/>
      <c r="E8" s="1696"/>
      <c r="F8" s="1696"/>
      <c r="G8" s="1696"/>
      <c r="H8" s="2224"/>
      <c r="I8" s="2224"/>
      <c r="J8" s="1696"/>
      <c r="K8" s="2224"/>
      <c r="L8" s="2224"/>
      <c r="M8" s="1695"/>
      <c r="N8" s="7">
        <v>1</v>
      </c>
      <c r="O8" s="2738">
        <f>ROUND(K3,2)*N8</f>
        <v>8376.1</v>
      </c>
    </row>
    <row r="9" spans="1:15" ht="22.65" customHeight="1" x14ac:dyDescent="0.3">
      <c r="A9" s="1696"/>
      <c r="B9" s="1696"/>
      <c r="C9" s="1696"/>
      <c r="D9" s="1696"/>
      <c r="E9" s="1696"/>
      <c r="F9" s="1696"/>
      <c r="G9" s="1696"/>
      <c r="H9" s="2224"/>
      <c r="I9" s="2224"/>
      <c r="J9" s="1696"/>
      <c r="K9" s="2224"/>
      <c r="L9" s="2224"/>
      <c r="M9" s="1695"/>
      <c r="N9" s="8">
        <v>1</v>
      </c>
      <c r="O9" s="2739">
        <f>ROUND(K3,2)*N9</f>
        <v>8376.1</v>
      </c>
    </row>
    <row r="10" spans="1:15" ht="22.65" customHeight="1" x14ac:dyDescent="0.3">
      <c r="A10" s="1696"/>
      <c r="B10" s="1696"/>
      <c r="C10" s="1696"/>
      <c r="D10" s="1696"/>
      <c r="E10" s="1696"/>
      <c r="F10" s="1696"/>
      <c r="G10" s="1696"/>
      <c r="H10" s="2224"/>
      <c r="I10" s="2224"/>
      <c r="J10" s="1696"/>
      <c r="K10" s="2224"/>
      <c r="L10" s="2224"/>
      <c r="M10" s="1695"/>
      <c r="N10" s="9">
        <v>1</v>
      </c>
      <c r="O10" s="2740">
        <f>ROUND(K3,2)*N10</f>
        <v>8376.1</v>
      </c>
    </row>
    <row r="11" spans="1:15" ht="22.65" customHeight="1" x14ac:dyDescent="0.3">
      <c r="A11" s="1696"/>
      <c r="B11" s="1696"/>
      <c r="C11" s="1696"/>
      <c r="D11" s="1696"/>
      <c r="E11" s="1696"/>
      <c r="F11" s="1696"/>
      <c r="G11" s="1696"/>
      <c r="H11" s="2224"/>
      <c r="I11" s="2224"/>
      <c r="J11" s="1696"/>
      <c r="K11" s="2224"/>
      <c r="L11" s="2224"/>
      <c r="M11" s="1695"/>
      <c r="N11" s="10">
        <v>1</v>
      </c>
      <c r="O11" s="2741">
        <f>ROUND(K3,2)*N11</f>
        <v>8376.1</v>
      </c>
    </row>
    <row r="12" spans="1:15" ht="22.65" customHeight="1" x14ac:dyDescent="0.3">
      <c r="A12" s="1696"/>
      <c r="B12" s="1696"/>
      <c r="C12" s="1696"/>
      <c r="D12" s="1696"/>
      <c r="E12" s="1696"/>
      <c r="F12" s="1696"/>
      <c r="G12" s="1696"/>
      <c r="H12" s="2224"/>
      <c r="I12" s="2224"/>
      <c r="J12" s="1696"/>
      <c r="K12" s="2224"/>
      <c r="L12" s="2224"/>
      <c r="M12" s="1695"/>
      <c r="N12" s="11">
        <v>1</v>
      </c>
      <c r="O12" s="2742">
        <f>ROUND(K3,2)*N12</f>
        <v>8376.1</v>
      </c>
    </row>
    <row r="13" spans="1:15" ht="22.65" customHeight="1" x14ac:dyDescent="0.3">
      <c r="A13" s="12" t="s">
        <v>19</v>
      </c>
      <c r="B13" s="12" t="s">
        <v>45</v>
      </c>
      <c r="C13" s="12" t="s">
        <v>46</v>
      </c>
      <c r="D13" s="12" t="s">
        <v>47</v>
      </c>
      <c r="E13" s="12" t="s">
        <v>48</v>
      </c>
      <c r="F13" s="13">
        <f>N13</f>
        <v>6.48</v>
      </c>
      <c r="G13" s="12" t="s">
        <v>49</v>
      </c>
      <c r="H13" s="2225">
        <v>471.28</v>
      </c>
      <c r="I13" s="2402">
        <v>471.28</v>
      </c>
      <c r="J13" s="14">
        <v>0.2288</v>
      </c>
      <c r="K13" s="4369">
        <f>ROUND(I13,2)+(ROUND(I13,2)*J13)</f>
        <v>579.10886399999993</v>
      </c>
      <c r="L13" s="2568">
        <f>ROUND(O13,2)</f>
        <v>3752.63</v>
      </c>
      <c r="M13" s="12" t="s">
        <v>27</v>
      </c>
      <c r="N13" s="15">
        <v>6.48</v>
      </c>
      <c r="O13" s="2743">
        <f>ROUND(K13,2)*N13</f>
        <v>3752.6328000000003</v>
      </c>
    </row>
    <row r="14" spans="1:15" ht="22.65" customHeight="1" x14ac:dyDescent="0.3">
      <c r="A14" s="16" t="s">
        <v>15</v>
      </c>
      <c r="B14" s="16" t="s">
        <v>27</v>
      </c>
      <c r="C14" s="16" t="s">
        <v>17</v>
      </c>
      <c r="D14" s="16" t="s">
        <v>17</v>
      </c>
      <c r="E14" s="16" t="s">
        <v>51</v>
      </c>
      <c r="F14" s="16" t="s">
        <v>17</v>
      </c>
      <c r="G14" s="16" t="s">
        <v>17</v>
      </c>
      <c r="H14" s="2226" t="s">
        <v>17</v>
      </c>
      <c r="I14" s="2226" t="s">
        <v>17</v>
      </c>
      <c r="J14" s="16" t="s">
        <v>17</v>
      </c>
      <c r="K14" s="2226" t="s">
        <v>17</v>
      </c>
      <c r="L14" s="2226">
        <f>ROUND(L15,2)+ROUND(L25,2)+ROUND(L35,2)+ROUND(L45,2)+ROUND(L55,2)+ROUND(L65,2)+ROUND(L75,2)+ROUND(L85,2)+ROUND(L95,2)+ROUND(L105,2)+ROUND(L115,2)+ROUND(L125,2)</f>
        <v>944522.5</v>
      </c>
      <c r="M14" s="16" t="s">
        <v>17</v>
      </c>
      <c r="N14" s="16" t="s">
        <v>17</v>
      </c>
      <c r="O14" s="2226" t="s">
        <v>17</v>
      </c>
    </row>
    <row r="15" spans="1:15" ht="22.65" customHeight="1" x14ac:dyDescent="0.3">
      <c r="A15" s="1699" t="s">
        <v>19</v>
      </c>
      <c r="B15" s="1699" t="s">
        <v>52</v>
      </c>
      <c r="C15" s="1699" t="s">
        <v>46</v>
      </c>
      <c r="D15" s="1699" t="s">
        <v>53</v>
      </c>
      <c r="E15" s="1699" t="s">
        <v>54</v>
      </c>
      <c r="F15" s="1700">
        <f>N15+N16+N17+N18+N19+N20+N21+N22+N23+N24</f>
        <v>626.49999999999989</v>
      </c>
      <c r="G15" s="1699" t="s">
        <v>55</v>
      </c>
      <c r="H15" s="2227">
        <v>43.32</v>
      </c>
      <c r="I15" s="2403">
        <v>43.32</v>
      </c>
      <c r="J15" s="1701">
        <v>0.2288</v>
      </c>
      <c r="K15" s="4370">
        <f>ROUND(I15,2)+(ROUND(I15,2)*J15)</f>
        <v>53.231616000000002</v>
      </c>
      <c r="L15" s="2569">
        <f>ROUND(O15,2)+ROUND(O16,2)+ROUND(O17,2)+ROUND(O18,2)+ROUND(O19,2)+ROUND(O20,2)+ROUND(O21,2)+ROUND(O22,2)+ROUND(O23,2)+ROUND(O24,2)</f>
        <v>33348.6</v>
      </c>
      <c r="M15" s="1699" t="s">
        <v>29</v>
      </c>
      <c r="N15" s="17">
        <v>62.65</v>
      </c>
      <c r="O15" s="2744">
        <f>ROUND(K15,2)*N15</f>
        <v>3334.8594999999996</v>
      </c>
    </row>
    <row r="16" spans="1:15" ht="22.65" customHeight="1" x14ac:dyDescent="0.3">
      <c r="A16" s="1696"/>
      <c r="B16" s="1696"/>
      <c r="C16" s="1696"/>
      <c r="D16" s="1696"/>
      <c r="E16" s="1696"/>
      <c r="F16" s="1696"/>
      <c r="G16" s="1696"/>
      <c r="H16" s="2224"/>
      <c r="I16" s="2224"/>
      <c r="J16" s="1696"/>
      <c r="K16" s="2224"/>
      <c r="L16" s="2224"/>
      <c r="M16" s="1699"/>
      <c r="N16" s="18">
        <v>62.65</v>
      </c>
      <c r="O16" s="2745">
        <f>ROUND(K15,2)*N16</f>
        <v>3334.8594999999996</v>
      </c>
    </row>
    <row r="17" spans="1:15" ht="22.65" customHeight="1" x14ac:dyDescent="0.3">
      <c r="A17" s="1696"/>
      <c r="B17" s="1696"/>
      <c r="C17" s="1696"/>
      <c r="D17" s="1696"/>
      <c r="E17" s="1696"/>
      <c r="F17" s="1696"/>
      <c r="G17" s="1696"/>
      <c r="H17" s="2224"/>
      <c r="I17" s="2224"/>
      <c r="J17" s="1696"/>
      <c r="K17" s="2224"/>
      <c r="L17" s="2224"/>
      <c r="M17" s="1699"/>
      <c r="N17" s="19">
        <v>62.65</v>
      </c>
      <c r="O17" s="2746">
        <f>ROUND(K15,2)*N17</f>
        <v>3334.8594999999996</v>
      </c>
    </row>
    <row r="18" spans="1:15" ht="22.65" customHeight="1" x14ac:dyDescent="0.3">
      <c r="A18" s="1696"/>
      <c r="B18" s="1696"/>
      <c r="C18" s="1696"/>
      <c r="D18" s="1696"/>
      <c r="E18" s="1696"/>
      <c r="F18" s="1696"/>
      <c r="G18" s="1696"/>
      <c r="H18" s="2224"/>
      <c r="I18" s="2224"/>
      <c r="J18" s="1696"/>
      <c r="K18" s="2224"/>
      <c r="L18" s="2224"/>
      <c r="M18" s="1699"/>
      <c r="N18" s="20">
        <v>62.65</v>
      </c>
      <c r="O18" s="2747">
        <f>ROUND(K15,2)*N18</f>
        <v>3334.8594999999996</v>
      </c>
    </row>
    <row r="19" spans="1:15" ht="22.65" customHeight="1" x14ac:dyDescent="0.3">
      <c r="A19" s="1696"/>
      <c r="B19" s="1696"/>
      <c r="C19" s="1696"/>
      <c r="D19" s="1696"/>
      <c r="E19" s="1696"/>
      <c r="F19" s="1696"/>
      <c r="G19" s="1696"/>
      <c r="H19" s="2224"/>
      <c r="I19" s="2224"/>
      <c r="J19" s="1696"/>
      <c r="K19" s="2224"/>
      <c r="L19" s="2224"/>
      <c r="M19" s="1699"/>
      <c r="N19" s="21">
        <v>62.65</v>
      </c>
      <c r="O19" s="2748">
        <f>ROUND(K15,2)*N19</f>
        <v>3334.8594999999996</v>
      </c>
    </row>
    <row r="20" spans="1:15" ht="22.65" customHeight="1" x14ac:dyDescent="0.3">
      <c r="A20" s="1696"/>
      <c r="B20" s="1696"/>
      <c r="C20" s="1696"/>
      <c r="D20" s="1696"/>
      <c r="E20" s="1696"/>
      <c r="F20" s="1696"/>
      <c r="G20" s="1696"/>
      <c r="H20" s="2224"/>
      <c r="I20" s="2224"/>
      <c r="J20" s="1696"/>
      <c r="K20" s="2224"/>
      <c r="L20" s="2224"/>
      <c r="M20" s="1699"/>
      <c r="N20" s="22">
        <v>62.65</v>
      </c>
      <c r="O20" s="2749">
        <f>ROUND(K15,2)*N20</f>
        <v>3334.8594999999996</v>
      </c>
    </row>
    <row r="21" spans="1:15" ht="22.65" customHeight="1" x14ac:dyDescent="0.3">
      <c r="A21" s="1696"/>
      <c r="B21" s="1696"/>
      <c r="C21" s="1696"/>
      <c r="D21" s="1696"/>
      <c r="E21" s="1696"/>
      <c r="F21" s="1696"/>
      <c r="G21" s="1696"/>
      <c r="H21" s="2224"/>
      <c r="I21" s="2224"/>
      <c r="J21" s="1696"/>
      <c r="K21" s="2224"/>
      <c r="L21" s="2224"/>
      <c r="M21" s="1699"/>
      <c r="N21" s="23">
        <v>62.65</v>
      </c>
      <c r="O21" s="2750">
        <f>ROUND(K15,2)*N21</f>
        <v>3334.8594999999996</v>
      </c>
    </row>
    <row r="22" spans="1:15" ht="22.65" customHeight="1" x14ac:dyDescent="0.3">
      <c r="A22" s="1696"/>
      <c r="B22" s="1696"/>
      <c r="C22" s="1696"/>
      <c r="D22" s="1696"/>
      <c r="E22" s="1696"/>
      <c r="F22" s="1696"/>
      <c r="G22" s="1696"/>
      <c r="H22" s="2224"/>
      <c r="I22" s="2224"/>
      <c r="J22" s="1696"/>
      <c r="K22" s="2224"/>
      <c r="L22" s="2224"/>
      <c r="M22" s="1699"/>
      <c r="N22" s="24">
        <v>62.65</v>
      </c>
      <c r="O22" s="2751">
        <f>ROUND(K15,2)*N22</f>
        <v>3334.8594999999996</v>
      </c>
    </row>
    <row r="23" spans="1:15" ht="22.65" customHeight="1" x14ac:dyDescent="0.3">
      <c r="A23" s="1696"/>
      <c r="B23" s="1696"/>
      <c r="C23" s="1696"/>
      <c r="D23" s="1696"/>
      <c r="E23" s="1696"/>
      <c r="F23" s="1696"/>
      <c r="G23" s="1696"/>
      <c r="H23" s="2224"/>
      <c r="I23" s="2224"/>
      <c r="J23" s="1696"/>
      <c r="K23" s="2224"/>
      <c r="L23" s="2224"/>
      <c r="M23" s="1699"/>
      <c r="N23" s="25">
        <v>62.65</v>
      </c>
      <c r="O23" s="2752">
        <f>ROUND(K15,2)*N23</f>
        <v>3334.8594999999996</v>
      </c>
    </row>
    <row r="24" spans="1:15" ht="22.65" customHeight="1" x14ac:dyDescent="0.3">
      <c r="A24" s="1696"/>
      <c r="B24" s="1696"/>
      <c r="C24" s="1696"/>
      <c r="D24" s="1696"/>
      <c r="E24" s="1696"/>
      <c r="F24" s="1696"/>
      <c r="G24" s="1696"/>
      <c r="H24" s="2224"/>
      <c r="I24" s="2224"/>
      <c r="J24" s="1696"/>
      <c r="K24" s="2224"/>
      <c r="L24" s="2224"/>
      <c r="M24" s="1699"/>
      <c r="N24" s="26">
        <v>62.65</v>
      </c>
      <c r="O24" s="2753">
        <f>ROUND(K15,2)*N24</f>
        <v>3334.8594999999996</v>
      </c>
    </row>
    <row r="25" spans="1:15" ht="22.65" customHeight="1" x14ac:dyDescent="0.3">
      <c r="A25" s="1702" t="s">
        <v>19</v>
      </c>
      <c r="B25" s="1702" t="s">
        <v>57</v>
      </c>
      <c r="C25" s="1702" t="s">
        <v>46</v>
      </c>
      <c r="D25" s="1702" t="s">
        <v>58</v>
      </c>
      <c r="E25" s="1702" t="s">
        <v>59</v>
      </c>
      <c r="F25" s="1703">
        <f>N25+N26+N27+N28+N29+N30+N31+N32+N33+N34</f>
        <v>2846.9999999999995</v>
      </c>
      <c r="G25" s="1702" t="s">
        <v>49</v>
      </c>
      <c r="H25" s="2228">
        <v>3.8</v>
      </c>
      <c r="I25" s="2404">
        <v>3.8</v>
      </c>
      <c r="J25" s="1704">
        <v>0.2288</v>
      </c>
      <c r="K25" s="4371">
        <f>ROUND(I25,2)+(ROUND(I25,2)*J25)</f>
        <v>4.6694399999999998</v>
      </c>
      <c r="L25" s="2570">
        <f>ROUND(O25,2)+ROUND(O26,2)+ROUND(O27,2)+ROUND(O28,2)+ROUND(O29,2)+ROUND(O30,2)+ROUND(O31,2)+ROUND(O32,2)+ROUND(O33,2)+ROUND(O34,2)</f>
        <v>13295.499999999998</v>
      </c>
      <c r="M25" s="1702" t="s">
        <v>29</v>
      </c>
      <c r="N25" s="27">
        <v>284.7</v>
      </c>
      <c r="O25" s="2754">
        <f>ROUND(K25,2)*N25</f>
        <v>1329.549</v>
      </c>
    </row>
    <row r="26" spans="1:15" ht="22.65" customHeight="1" x14ac:dyDescent="0.3">
      <c r="A26" s="1696"/>
      <c r="B26" s="1696"/>
      <c r="C26" s="1696"/>
      <c r="D26" s="1696"/>
      <c r="E26" s="1696"/>
      <c r="F26" s="1696"/>
      <c r="G26" s="1696"/>
      <c r="H26" s="2224"/>
      <c r="I26" s="2224"/>
      <c r="J26" s="1696"/>
      <c r="K26" s="2224"/>
      <c r="L26" s="2224"/>
      <c r="M26" s="1702"/>
      <c r="N26" s="28">
        <v>284.7</v>
      </c>
      <c r="O26" s="2755">
        <f>ROUND(K25,2)*N26</f>
        <v>1329.549</v>
      </c>
    </row>
    <row r="27" spans="1:15" ht="22.65" customHeight="1" x14ac:dyDescent="0.3">
      <c r="A27" s="1696"/>
      <c r="B27" s="1696"/>
      <c r="C27" s="1696"/>
      <c r="D27" s="1696"/>
      <c r="E27" s="1696"/>
      <c r="F27" s="1696"/>
      <c r="G27" s="1696"/>
      <c r="H27" s="2224"/>
      <c r="I27" s="2224"/>
      <c r="J27" s="1696"/>
      <c r="K27" s="2224"/>
      <c r="L27" s="2224"/>
      <c r="M27" s="1702"/>
      <c r="N27" s="29">
        <v>284.7</v>
      </c>
      <c r="O27" s="2756">
        <f>ROUND(K25,2)*N27</f>
        <v>1329.549</v>
      </c>
    </row>
    <row r="28" spans="1:15" ht="22.65" customHeight="1" x14ac:dyDescent="0.3">
      <c r="A28" s="1696"/>
      <c r="B28" s="1696"/>
      <c r="C28" s="1696"/>
      <c r="D28" s="1696"/>
      <c r="E28" s="1696"/>
      <c r="F28" s="1696"/>
      <c r="G28" s="1696"/>
      <c r="H28" s="2224"/>
      <c r="I28" s="2224"/>
      <c r="J28" s="1696"/>
      <c r="K28" s="2224"/>
      <c r="L28" s="2224"/>
      <c r="M28" s="1702"/>
      <c r="N28" s="30">
        <v>284.7</v>
      </c>
      <c r="O28" s="2757">
        <f>ROUND(K25,2)*N28</f>
        <v>1329.549</v>
      </c>
    </row>
    <row r="29" spans="1:15" ht="22.65" customHeight="1" x14ac:dyDescent="0.3">
      <c r="A29" s="1696"/>
      <c r="B29" s="1696"/>
      <c r="C29" s="1696"/>
      <c r="D29" s="1696"/>
      <c r="E29" s="1696"/>
      <c r="F29" s="1696"/>
      <c r="G29" s="1696"/>
      <c r="H29" s="2224"/>
      <c r="I29" s="2224"/>
      <c r="J29" s="1696"/>
      <c r="K29" s="2224"/>
      <c r="L29" s="2224"/>
      <c r="M29" s="1702"/>
      <c r="N29" s="31">
        <v>284.7</v>
      </c>
      <c r="O29" s="2758">
        <f>ROUND(K25,2)*N29</f>
        <v>1329.549</v>
      </c>
    </row>
    <row r="30" spans="1:15" ht="22.65" customHeight="1" x14ac:dyDescent="0.3">
      <c r="A30" s="1696"/>
      <c r="B30" s="1696"/>
      <c r="C30" s="1696"/>
      <c r="D30" s="1696"/>
      <c r="E30" s="1696"/>
      <c r="F30" s="1696"/>
      <c r="G30" s="1696"/>
      <c r="H30" s="2224"/>
      <c r="I30" s="2224"/>
      <c r="J30" s="1696"/>
      <c r="K30" s="2224"/>
      <c r="L30" s="2224"/>
      <c r="M30" s="1702"/>
      <c r="N30" s="32">
        <v>284.7</v>
      </c>
      <c r="O30" s="2759">
        <f>ROUND(K25,2)*N30</f>
        <v>1329.549</v>
      </c>
    </row>
    <row r="31" spans="1:15" ht="22.65" customHeight="1" x14ac:dyDescent="0.3">
      <c r="A31" s="1696"/>
      <c r="B31" s="1696"/>
      <c r="C31" s="1696"/>
      <c r="D31" s="1696"/>
      <c r="E31" s="1696"/>
      <c r="F31" s="1696"/>
      <c r="G31" s="1696"/>
      <c r="H31" s="2224"/>
      <c r="I31" s="2224"/>
      <c r="J31" s="1696"/>
      <c r="K31" s="2224"/>
      <c r="L31" s="2224"/>
      <c r="M31" s="1702"/>
      <c r="N31" s="33">
        <v>284.7</v>
      </c>
      <c r="O31" s="2760">
        <f>ROUND(K25,2)*N31</f>
        <v>1329.549</v>
      </c>
    </row>
    <row r="32" spans="1:15" ht="22.65" customHeight="1" x14ac:dyDescent="0.3">
      <c r="A32" s="1696"/>
      <c r="B32" s="1696"/>
      <c r="C32" s="1696"/>
      <c r="D32" s="1696"/>
      <c r="E32" s="1696"/>
      <c r="F32" s="1696"/>
      <c r="G32" s="1696"/>
      <c r="H32" s="2224"/>
      <c r="I32" s="2224"/>
      <c r="J32" s="1696"/>
      <c r="K32" s="2224"/>
      <c r="L32" s="2224"/>
      <c r="M32" s="1702"/>
      <c r="N32" s="34">
        <v>284.7</v>
      </c>
      <c r="O32" s="2761">
        <f>ROUND(K25,2)*N32</f>
        <v>1329.549</v>
      </c>
    </row>
    <row r="33" spans="1:15" ht="22.65" customHeight="1" x14ac:dyDescent="0.3">
      <c r="A33" s="1696"/>
      <c r="B33" s="1696"/>
      <c r="C33" s="1696"/>
      <c r="D33" s="1696"/>
      <c r="E33" s="1696"/>
      <c r="F33" s="1696"/>
      <c r="G33" s="1696"/>
      <c r="H33" s="2224"/>
      <c r="I33" s="2224"/>
      <c r="J33" s="1696"/>
      <c r="K33" s="2224"/>
      <c r="L33" s="2224"/>
      <c r="M33" s="1702"/>
      <c r="N33" s="35">
        <v>284.7</v>
      </c>
      <c r="O33" s="2762">
        <f>ROUND(K25,2)*N33</f>
        <v>1329.549</v>
      </c>
    </row>
    <row r="34" spans="1:15" ht="22.65" customHeight="1" x14ac:dyDescent="0.3">
      <c r="A34" s="1696"/>
      <c r="B34" s="1696"/>
      <c r="C34" s="1696"/>
      <c r="D34" s="1696"/>
      <c r="E34" s="1696"/>
      <c r="F34" s="1696"/>
      <c r="G34" s="1696"/>
      <c r="H34" s="2224"/>
      <c r="I34" s="2224"/>
      <c r="J34" s="1696"/>
      <c r="K34" s="2224"/>
      <c r="L34" s="2224"/>
      <c r="M34" s="1702"/>
      <c r="N34" s="36">
        <v>284.7</v>
      </c>
      <c r="O34" s="2763">
        <f>ROUND(K25,2)*N34</f>
        <v>1329.549</v>
      </c>
    </row>
    <row r="35" spans="1:15" ht="22.65" customHeight="1" x14ac:dyDescent="0.3">
      <c r="A35" s="1705" t="s">
        <v>19</v>
      </c>
      <c r="B35" s="1705" t="s">
        <v>60</v>
      </c>
      <c r="C35" s="1705" t="s">
        <v>46</v>
      </c>
      <c r="D35" s="1705" t="s">
        <v>61</v>
      </c>
      <c r="E35" s="1705" t="s">
        <v>62</v>
      </c>
      <c r="F35" s="1706">
        <f>N35+N36+N37+N38+N39+N40+N41+N42+N43+N44</f>
        <v>2846.9999999999995</v>
      </c>
      <c r="G35" s="1705" t="s">
        <v>49</v>
      </c>
      <c r="H35" s="2229">
        <v>2.71</v>
      </c>
      <c r="I35" s="2405">
        <v>2.71</v>
      </c>
      <c r="J35" s="1707">
        <v>0.2288</v>
      </c>
      <c r="K35" s="4372">
        <f>ROUND(I35,2)+(ROUND(I35,2)*J35)</f>
        <v>3.3300480000000001</v>
      </c>
      <c r="L35" s="2571">
        <f>ROUND(O35,2)+ROUND(O36,2)+ROUND(O37,2)+ROUND(O38,2)+ROUND(O39,2)+ROUND(O40,2)+ROUND(O41,2)+ROUND(O42,2)+ROUND(O43,2)+ROUND(O44,2)</f>
        <v>9480.5</v>
      </c>
      <c r="M35" s="1705" t="s">
        <v>29</v>
      </c>
      <c r="N35" s="37">
        <v>284.7</v>
      </c>
      <c r="O35" s="2764">
        <f>ROUND(K35,2)*N35</f>
        <v>948.05099999999993</v>
      </c>
    </row>
    <row r="36" spans="1:15" ht="22.65" customHeight="1" x14ac:dyDescent="0.3">
      <c r="A36" s="1696"/>
      <c r="B36" s="1696"/>
      <c r="C36" s="1696"/>
      <c r="D36" s="1696"/>
      <c r="E36" s="1696"/>
      <c r="F36" s="1696"/>
      <c r="G36" s="1696"/>
      <c r="H36" s="2224"/>
      <c r="I36" s="2224"/>
      <c r="J36" s="1696"/>
      <c r="K36" s="2224"/>
      <c r="L36" s="2224"/>
      <c r="M36" s="1705"/>
      <c r="N36" s="38">
        <v>284.7</v>
      </c>
      <c r="O36" s="2765">
        <f>ROUND(K35,2)*N36</f>
        <v>948.05099999999993</v>
      </c>
    </row>
    <row r="37" spans="1:15" ht="22.65" customHeight="1" x14ac:dyDescent="0.3">
      <c r="A37" s="1696"/>
      <c r="B37" s="1696"/>
      <c r="C37" s="1696"/>
      <c r="D37" s="1696"/>
      <c r="E37" s="1696"/>
      <c r="F37" s="1696"/>
      <c r="G37" s="1696"/>
      <c r="H37" s="2224"/>
      <c r="I37" s="2224"/>
      <c r="J37" s="1696"/>
      <c r="K37" s="2224"/>
      <c r="L37" s="2224"/>
      <c r="M37" s="1705"/>
      <c r="N37" s="39">
        <v>284.7</v>
      </c>
      <c r="O37" s="2766">
        <f>ROUND(K35,2)*N37</f>
        <v>948.05099999999993</v>
      </c>
    </row>
    <row r="38" spans="1:15" ht="22.65" customHeight="1" x14ac:dyDescent="0.3">
      <c r="A38" s="1696"/>
      <c r="B38" s="1696"/>
      <c r="C38" s="1696"/>
      <c r="D38" s="1696"/>
      <c r="E38" s="1696"/>
      <c r="F38" s="1696"/>
      <c r="G38" s="1696"/>
      <c r="H38" s="2224"/>
      <c r="I38" s="2224"/>
      <c r="J38" s="1696"/>
      <c r="K38" s="2224"/>
      <c r="L38" s="2224"/>
      <c r="M38" s="1705"/>
      <c r="N38" s="40">
        <v>284.7</v>
      </c>
      <c r="O38" s="2767">
        <f>ROUND(K35,2)*N38</f>
        <v>948.05099999999993</v>
      </c>
    </row>
    <row r="39" spans="1:15" ht="22.65" customHeight="1" x14ac:dyDescent="0.3">
      <c r="A39" s="1696"/>
      <c r="B39" s="1696"/>
      <c r="C39" s="1696"/>
      <c r="D39" s="1696"/>
      <c r="E39" s="1696"/>
      <c r="F39" s="1696"/>
      <c r="G39" s="1696"/>
      <c r="H39" s="2224"/>
      <c r="I39" s="2224"/>
      <c r="J39" s="1696"/>
      <c r="K39" s="2224"/>
      <c r="L39" s="2224"/>
      <c r="M39" s="1705"/>
      <c r="N39" s="41">
        <v>284.7</v>
      </c>
      <c r="O39" s="2768">
        <f>ROUND(K35,2)*N39</f>
        <v>948.05099999999993</v>
      </c>
    </row>
    <row r="40" spans="1:15" ht="22.65" customHeight="1" x14ac:dyDescent="0.3">
      <c r="A40" s="1696"/>
      <c r="B40" s="1696"/>
      <c r="C40" s="1696"/>
      <c r="D40" s="1696"/>
      <c r="E40" s="1696"/>
      <c r="F40" s="1696"/>
      <c r="G40" s="1696"/>
      <c r="H40" s="2224"/>
      <c r="I40" s="2224"/>
      <c r="J40" s="1696"/>
      <c r="K40" s="2224"/>
      <c r="L40" s="2224"/>
      <c r="M40" s="1705"/>
      <c r="N40" s="42">
        <v>284.7</v>
      </c>
      <c r="O40" s="2769">
        <f>ROUND(K35,2)*N40</f>
        <v>948.05099999999993</v>
      </c>
    </row>
    <row r="41" spans="1:15" ht="22.65" customHeight="1" x14ac:dyDescent="0.3">
      <c r="A41" s="1696"/>
      <c r="B41" s="1696"/>
      <c r="C41" s="1696"/>
      <c r="D41" s="1696"/>
      <c r="E41" s="1696"/>
      <c r="F41" s="1696"/>
      <c r="G41" s="1696"/>
      <c r="H41" s="2224"/>
      <c r="I41" s="2224"/>
      <c r="J41" s="1696"/>
      <c r="K41" s="2224"/>
      <c r="L41" s="2224"/>
      <c r="M41" s="1705"/>
      <c r="N41" s="43">
        <v>284.7</v>
      </c>
      <c r="O41" s="2770">
        <f>ROUND(K35,2)*N41</f>
        <v>948.05099999999993</v>
      </c>
    </row>
    <row r="42" spans="1:15" ht="22.65" customHeight="1" x14ac:dyDescent="0.3">
      <c r="A42" s="1696"/>
      <c r="B42" s="1696"/>
      <c r="C42" s="1696"/>
      <c r="D42" s="1696"/>
      <c r="E42" s="1696"/>
      <c r="F42" s="1696"/>
      <c r="G42" s="1696"/>
      <c r="H42" s="2224"/>
      <c r="I42" s="2224"/>
      <c r="J42" s="1696"/>
      <c r="K42" s="2224"/>
      <c r="L42" s="2224"/>
      <c r="M42" s="1705"/>
      <c r="N42" s="44">
        <v>284.7</v>
      </c>
      <c r="O42" s="2771">
        <f>ROUND(K35,2)*N42</f>
        <v>948.05099999999993</v>
      </c>
    </row>
    <row r="43" spans="1:15" ht="22.65" customHeight="1" x14ac:dyDescent="0.3">
      <c r="A43" s="1696"/>
      <c r="B43" s="1696"/>
      <c r="C43" s="1696"/>
      <c r="D43" s="1696"/>
      <c r="E43" s="1696"/>
      <c r="F43" s="1696"/>
      <c r="G43" s="1696"/>
      <c r="H43" s="2224"/>
      <c r="I43" s="2224"/>
      <c r="J43" s="1696"/>
      <c r="K43" s="2224"/>
      <c r="L43" s="2224"/>
      <c r="M43" s="1705"/>
      <c r="N43" s="45">
        <v>284.7</v>
      </c>
      <c r="O43" s="2772">
        <f>ROUND(K35,2)*N43</f>
        <v>948.05099999999993</v>
      </c>
    </row>
    <row r="44" spans="1:15" ht="22.65" customHeight="1" x14ac:dyDescent="0.3">
      <c r="A44" s="1696"/>
      <c r="B44" s="1696"/>
      <c r="C44" s="1696"/>
      <c r="D44" s="1696"/>
      <c r="E44" s="1696"/>
      <c r="F44" s="1696"/>
      <c r="G44" s="1696"/>
      <c r="H44" s="2224"/>
      <c r="I44" s="2224"/>
      <c r="J44" s="1696"/>
      <c r="K44" s="2224"/>
      <c r="L44" s="2224"/>
      <c r="M44" s="1705"/>
      <c r="N44" s="46">
        <v>284.7</v>
      </c>
      <c r="O44" s="2773">
        <f>ROUND(K35,2)*N44</f>
        <v>948.05099999999993</v>
      </c>
    </row>
    <row r="45" spans="1:15" ht="22.65" customHeight="1" x14ac:dyDescent="0.3">
      <c r="A45" s="1708" t="s">
        <v>19</v>
      </c>
      <c r="B45" s="1708" t="s">
        <v>63</v>
      </c>
      <c r="C45" s="1708" t="s">
        <v>46</v>
      </c>
      <c r="D45" s="1708" t="s">
        <v>64</v>
      </c>
      <c r="E45" s="1708" t="s">
        <v>65</v>
      </c>
      <c r="F45" s="1709">
        <f>N45+N46+N47+N48+N49+N50+N51+N52+N53+N54</f>
        <v>134.5</v>
      </c>
      <c r="G45" s="1708" t="s">
        <v>55</v>
      </c>
      <c r="H45" s="2230">
        <v>366.42</v>
      </c>
      <c r="I45" s="2406">
        <v>366.42</v>
      </c>
      <c r="J45" s="1710">
        <v>0.2288</v>
      </c>
      <c r="K45" s="4373">
        <f>ROUND(I45,2)+(ROUND(I45,2)*J45)</f>
        <v>450.25689600000004</v>
      </c>
      <c r="L45" s="2572">
        <f>ROUND(O45,2)+ROUND(O46,2)+ROUND(O47,2)+ROUND(O48,2)+ROUND(O49,2)+ROUND(O50,2)+ROUND(O51,2)+ROUND(O52,2)+ROUND(O53,2)+ROUND(O54,2)</f>
        <v>60560</v>
      </c>
      <c r="M45" s="1708" t="s">
        <v>29</v>
      </c>
      <c r="N45" s="47">
        <v>13.45</v>
      </c>
      <c r="O45" s="2774">
        <f>ROUND(K45,2)*N45</f>
        <v>6055.9969999999994</v>
      </c>
    </row>
    <row r="46" spans="1:15" ht="22.65" customHeight="1" x14ac:dyDescent="0.3">
      <c r="A46" s="1696"/>
      <c r="B46" s="1696"/>
      <c r="C46" s="1696"/>
      <c r="D46" s="1696"/>
      <c r="E46" s="1696"/>
      <c r="F46" s="1696"/>
      <c r="G46" s="1696"/>
      <c r="H46" s="2224"/>
      <c r="I46" s="2224"/>
      <c r="J46" s="1696"/>
      <c r="K46" s="2224"/>
      <c r="L46" s="2224"/>
      <c r="M46" s="1708"/>
      <c r="N46" s="48">
        <v>13.45</v>
      </c>
      <c r="O46" s="2775">
        <f>ROUND(K45,2)*N46</f>
        <v>6055.9969999999994</v>
      </c>
    </row>
    <row r="47" spans="1:15" ht="22.65" customHeight="1" x14ac:dyDescent="0.3">
      <c r="A47" s="1696"/>
      <c r="B47" s="1696"/>
      <c r="C47" s="1696"/>
      <c r="D47" s="1696"/>
      <c r="E47" s="1696"/>
      <c r="F47" s="1696"/>
      <c r="G47" s="1696"/>
      <c r="H47" s="2224"/>
      <c r="I47" s="2224"/>
      <c r="J47" s="1696"/>
      <c r="K47" s="2224"/>
      <c r="L47" s="2224"/>
      <c r="M47" s="1708"/>
      <c r="N47" s="49">
        <v>13.45</v>
      </c>
      <c r="O47" s="2776">
        <f>ROUND(K45,2)*N47</f>
        <v>6055.9969999999994</v>
      </c>
    </row>
    <row r="48" spans="1:15" ht="22.65" customHeight="1" x14ac:dyDescent="0.3">
      <c r="A48" s="1696"/>
      <c r="B48" s="1696"/>
      <c r="C48" s="1696"/>
      <c r="D48" s="1696"/>
      <c r="E48" s="1696"/>
      <c r="F48" s="1696"/>
      <c r="G48" s="1696"/>
      <c r="H48" s="2224"/>
      <c r="I48" s="2224"/>
      <c r="J48" s="1696"/>
      <c r="K48" s="2224"/>
      <c r="L48" s="2224"/>
      <c r="M48" s="1708"/>
      <c r="N48" s="50">
        <v>13.45</v>
      </c>
      <c r="O48" s="2777">
        <f>ROUND(K45,2)*N48</f>
        <v>6055.9969999999994</v>
      </c>
    </row>
    <row r="49" spans="1:15" ht="22.65" customHeight="1" x14ac:dyDescent="0.3">
      <c r="A49" s="1696"/>
      <c r="B49" s="1696"/>
      <c r="C49" s="1696"/>
      <c r="D49" s="1696"/>
      <c r="E49" s="1696"/>
      <c r="F49" s="1696"/>
      <c r="G49" s="1696"/>
      <c r="H49" s="2224"/>
      <c r="I49" s="2224"/>
      <c r="J49" s="1696"/>
      <c r="K49" s="2224"/>
      <c r="L49" s="2224"/>
      <c r="M49" s="1708"/>
      <c r="N49" s="51">
        <v>13.45</v>
      </c>
      <c r="O49" s="2778">
        <f>ROUND(K45,2)*N49</f>
        <v>6055.9969999999994</v>
      </c>
    </row>
    <row r="50" spans="1:15" ht="22.65" customHeight="1" x14ac:dyDescent="0.3">
      <c r="A50" s="1696"/>
      <c r="B50" s="1696"/>
      <c r="C50" s="1696"/>
      <c r="D50" s="1696"/>
      <c r="E50" s="1696"/>
      <c r="F50" s="1696"/>
      <c r="G50" s="1696"/>
      <c r="H50" s="2224"/>
      <c r="I50" s="2224"/>
      <c r="J50" s="1696"/>
      <c r="K50" s="2224"/>
      <c r="L50" s="2224"/>
      <c r="M50" s="1708"/>
      <c r="N50" s="52">
        <v>13.45</v>
      </c>
      <c r="O50" s="2779">
        <f>ROUND(K45,2)*N50</f>
        <v>6055.9969999999994</v>
      </c>
    </row>
    <row r="51" spans="1:15" ht="22.65" customHeight="1" x14ac:dyDescent="0.3">
      <c r="A51" s="1696"/>
      <c r="B51" s="1696"/>
      <c r="C51" s="1696"/>
      <c r="D51" s="1696"/>
      <c r="E51" s="1696"/>
      <c r="F51" s="1696"/>
      <c r="G51" s="1696"/>
      <c r="H51" s="2224"/>
      <c r="I51" s="2224"/>
      <c r="J51" s="1696"/>
      <c r="K51" s="2224"/>
      <c r="L51" s="2224"/>
      <c r="M51" s="1708"/>
      <c r="N51" s="53">
        <v>13.45</v>
      </c>
      <c r="O51" s="2780">
        <f>ROUND(K45,2)*N51</f>
        <v>6055.9969999999994</v>
      </c>
    </row>
    <row r="52" spans="1:15" ht="22.65" customHeight="1" x14ac:dyDescent="0.3">
      <c r="A52" s="1696"/>
      <c r="B52" s="1696"/>
      <c r="C52" s="1696"/>
      <c r="D52" s="1696"/>
      <c r="E52" s="1696"/>
      <c r="F52" s="1696"/>
      <c r="G52" s="1696"/>
      <c r="H52" s="2224"/>
      <c r="I52" s="2224"/>
      <c r="J52" s="1696"/>
      <c r="K52" s="2224"/>
      <c r="L52" s="2224"/>
      <c r="M52" s="1708"/>
      <c r="N52" s="54">
        <v>13.45</v>
      </c>
      <c r="O52" s="2781">
        <f>ROUND(K45,2)*N52</f>
        <v>6055.9969999999994</v>
      </c>
    </row>
    <row r="53" spans="1:15" ht="22.65" customHeight="1" x14ac:dyDescent="0.3">
      <c r="A53" s="1696"/>
      <c r="B53" s="1696"/>
      <c r="C53" s="1696"/>
      <c r="D53" s="1696"/>
      <c r="E53" s="1696"/>
      <c r="F53" s="1696"/>
      <c r="G53" s="1696"/>
      <c r="H53" s="2224"/>
      <c r="I53" s="2224"/>
      <c r="J53" s="1696"/>
      <c r="K53" s="2224"/>
      <c r="L53" s="2224"/>
      <c r="M53" s="1708"/>
      <c r="N53" s="55">
        <v>13.45</v>
      </c>
      <c r="O53" s="2782">
        <f>ROUND(K45,2)*N53</f>
        <v>6055.9969999999994</v>
      </c>
    </row>
    <row r="54" spans="1:15" ht="22.65" customHeight="1" x14ac:dyDescent="0.3">
      <c r="A54" s="1696"/>
      <c r="B54" s="1696"/>
      <c r="C54" s="1696"/>
      <c r="D54" s="1696"/>
      <c r="E54" s="1696"/>
      <c r="F54" s="1696"/>
      <c r="G54" s="1696"/>
      <c r="H54" s="2224"/>
      <c r="I54" s="2224"/>
      <c r="J54" s="1696"/>
      <c r="K54" s="2224"/>
      <c r="L54" s="2224"/>
      <c r="M54" s="1708"/>
      <c r="N54" s="56">
        <v>13.45</v>
      </c>
      <c r="O54" s="2783">
        <f>ROUND(K45,2)*N54</f>
        <v>6055.9969999999994</v>
      </c>
    </row>
    <row r="55" spans="1:15" ht="22.65" customHeight="1" x14ac:dyDescent="0.3">
      <c r="A55" s="1711" t="s">
        <v>19</v>
      </c>
      <c r="B55" s="1711" t="s">
        <v>66</v>
      </c>
      <c r="C55" s="1711" t="s">
        <v>46</v>
      </c>
      <c r="D55" s="1711" t="s">
        <v>67</v>
      </c>
      <c r="E55" s="1711" t="s">
        <v>68</v>
      </c>
      <c r="F55" s="1712">
        <f>N55+N56+N57+N58+N59+N60+N61+N62+N63+N64</f>
        <v>333.50000000000006</v>
      </c>
      <c r="G55" s="1711" t="s">
        <v>49</v>
      </c>
      <c r="H55" s="2231">
        <v>141.52000000000001</v>
      </c>
      <c r="I55" s="2407">
        <v>141.52000000000001</v>
      </c>
      <c r="J55" s="1713">
        <v>0.2288</v>
      </c>
      <c r="K55" s="4374">
        <f>ROUND(I55,2)+(ROUND(I55,2)*J55)</f>
        <v>173.899776</v>
      </c>
      <c r="L55" s="2573">
        <f>ROUND(O55,2)+ROUND(O56,2)+ROUND(O57,2)+ROUND(O58,2)+ROUND(O59,2)+ROUND(O60,2)+ROUND(O61,2)+ROUND(O62,2)+ROUND(O63,2)+ROUND(O64,2)</f>
        <v>57995.7</v>
      </c>
      <c r="M55" s="1711" t="s">
        <v>29</v>
      </c>
      <c r="N55" s="57">
        <v>33.35</v>
      </c>
      <c r="O55" s="2784">
        <f>ROUND(K55,2)*N55</f>
        <v>5799.5650000000005</v>
      </c>
    </row>
    <row r="56" spans="1:15" ht="22.65" customHeight="1" x14ac:dyDescent="0.3">
      <c r="A56" s="1696"/>
      <c r="B56" s="1696"/>
      <c r="C56" s="1696"/>
      <c r="D56" s="1696"/>
      <c r="E56" s="1696"/>
      <c r="F56" s="1696"/>
      <c r="G56" s="1696"/>
      <c r="H56" s="2224"/>
      <c r="I56" s="2224"/>
      <c r="J56" s="1696"/>
      <c r="K56" s="2224"/>
      <c r="L56" s="2224"/>
      <c r="M56" s="1711"/>
      <c r="N56" s="58">
        <v>33.35</v>
      </c>
      <c r="O56" s="2785">
        <f>ROUND(K55,2)*N56</f>
        <v>5799.5650000000005</v>
      </c>
    </row>
    <row r="57" spans="1:15" ht="22.65" customHeight="1" x14ac:dyDescent="0.3">
      <c r="A57" s="1696"/>
      <c r="B57" s="1696"/>
      <c r="C57" s="1696"/>
      <c r="D57" s="1696"/>
      <c r="E57" s="1696"/>
      <c r="F57" s="1696"/>
      <c r="G57" s="1696"/>
      <c r="H57" s="2224"/>
      <c r="I57" s="2224"/>
      <c r="J57" s="1696"/>
      <c r="K57" s="2224"/>
      <c r="L57" s="2224"/>
      <c r="M57" s="1711"/>
      <c r="N57" s="59">
        <v>33.35</v>
      </c>
      <c r="O57" s="2786">
        <f>ROUND(K55,2)*N57</f>
        <v>5799.5650000000005</v>
      </c>
    </row>
    <row r="58" spans="1:15" ht="22.65" customHeight="1" x14ac:dyDescent="0.3">
      <c r="A58" s="1696"/>
      <c r="B58" s="1696"/>
      <c r="C58" s="1696"/>
      <c r="D58" s="1696"/>
      <c r="E58" s="1696"/>
      <c r="F58" s="1696"/>
      <c r="G58" s="1696"/>
      <c r="H58" s="2224"/>
      <c r="I58" s="2224"/>
      <c r="J58" s="1696"/>
      <c r="K58" s="2224"/>
      <c r="L58" s="2224"/>
      <c r="M58" s="1711"/>
      <c r="N58" s="60">
        <v>33.35</v>
      </c>
      <c r="O58" s="2787">
        <f>ROUND(K55,2)*N58</f>
        <v>5799.5650000000005</v>
      </c>
    </row>
    <row r="59" spans="1:15" ht="22.65" customHeight="1" x14ac:dyDescent="0.3">
      <c r="A59" s="1696"/>
      <c r="B59" s="1696"/>
      <c r="C59" s="1696"/>
      <c r="D59" s="1696"/>
      <c r="E59" s="1696"/>
      <c r="F59" s="1696"/>
      <c r="G59" s="1696"/>
      <c r="H59" s="2224"/>
      <c r="I59" s="2224"/>
      <c r="J59" s="1696"/>
      <c r="K59" s="2224"/>
      <c r="L59" s="2224"/>
      <c r="M59" s="1711"/>
      <c r="N59" s="61">
        <v>33.35</v>
      </c>
      <c r="O59" s="2788">
        <f>ROUND(K55,2)*N59</f>
        <v>5799.5650000000005</v>
      </c>
    </row>
    <row r="60" spans="1:15" ht="22.65" customHeight="1" x14ac:dyDescent="0.3">
      <c r="A60" s="1696"/>
      <c r="B60" s="1696"/>
      <c r="C60" s="1696"/>
      <c r="D60" s="1696"/>
      <c r="E60" s="1696"/>
      <c r="F60" s="1696"/>
      <c r="G60" s="1696"/>
      <c r="H60" s="2224"/>
      <c r="I60" s="2224"/>
      <c r="J60" s="1696"/>
      <c r="K60" s="2224"/>
      <c r="L60" s="2224"/>
      <c r="M60" s="1711"/>
      <c r="N60" s="62">
        <v>33.35</v>
      </c>
      <c r="O60" s="2789">
        <f>ROUND(K55,2)*N60</f>
        <v>5799.5650000000005</v>
      </c>
    </row>
    <row r="61" spans="1:15" ht="22.65" customHeight="1" x14ac:dyDescent="0.3">
      <c r="A61" s="1696"/>
      <c r="B61" s="1696"/>
      <c r="C61" s="1696"/>
      <c r="D61" s="1696"/>
      <c r="E61" s="1696"/>
      <c r="F61" s="1696"/>
      <c r="G61" s="1696"/>
      <c r="H61" s="2224"/>
      <c r="I61" s="2224"/>
      <c r="J61" s="1696"/>
      <c r="K61" s="2224"/>
      <c r="L61" s="2224"/>
      <c r="M61" s="1711"/>
      <c r="N61" s="63">
        <v>33.35</v>
      </c>
      <c r="O61" s="2790">
        <f>ROUND(K55,2)*N61</f>
        <v>5799.5650000000005</v>
      </c>
    </row>
    <row r="62" spans="1:15" ht="22.65" customHeight="1" x14ac:dyDescent="0.3">
      <c r="A62" s="1696"/>
      <c r="B62" s="1696"/>
      <c r="C62" s="1696"/>
      <c r="D62" s="1696"/>
      <c r="E62" s="1696"/>
      <c r="F62" s="1696"/>
      <c r="G62" s="1696"/>
      <c r="H62" s="2224"/>
      <c r="I62" s="2224"/>
      <c r="J62" s="1696"/>
      <c r="K62" s="2224"/>
      <c r="L62" s="2224"/>
      <c r="M62" s="1711"/>
      <c r="N62" s="64">
        <v>33.35</v>
      </c>
      <c r="O62" s="2791">
        <f>ROUND(K55,2)*N62</f>
        <v>5799.5650000000005</v>
      </c>
    </row>
    <row r="63" spans="1:15" ht="22.65" customHeight="1" x14ac:dyDescent="0.3">
      <c r="A63" s="1696"/>
      <c r="B63" s="1696"/>
      <c r="C63" s="1696"/>
      <c r="D63" s="1696"/>
      <c r="E63" s="1696"/>
      <c r="F63" s="1696"/>
      <c r="G63" s="1696"/>
      <c r="H63" s="2224"/>
      <c r="I63" s="2224"/>
      <c r="J63" s="1696"/>
      <c r="K63" s="2224"/>
      <c r="L63" s="2224"/>
      <c r="M63" s="1711"/>
      <c r="N63" s="65">
        <v>33.35</v>
      </c>
      <c r="O63" s="2792">
        <f>ROUND(K55,2)*N63</f>
        <v>5799.5650000000005</v>
      </c>
    </row>
    <row r="64" spans="1:15" ht="22.65" customHeight="1" x14ac:dyDescent="0.3">
      <c r="A64" s="1696"/>
      <c r="B64" s="1696"/>
      <c r="C64" s="1696"/>
      <c r="D64" s="1696"/>
      <c r="E64" s="1696"/>
      <c r="F64" s="1696"/>
      <c r="G64" s="1696"/>
      <c r="H64" s="2224"/>
      <c r="I64" s="2224"/>
      <c r="J64" s="1696"/>
      <c r="K64" s="2224"/>
      <c r="L64" s="2224"/>
      <c r="M64" s="1711"/>
      <c r="N64" s="66">
        <v>33.35</v>
      </c>
      <c r="O64" s="2793">
        <f>ROUND(K55,2)*N64</f>
        <v>5799.5650000000005</v>
      </c>
    </row>
    <row r="65" spans="1:15" ht="22.65" customHeight="1" x14ac:dyDescent="0.3">
      <c r="A65" s="1714" t="s">
        <v>19</v>
      </c>
      <c r="B65" s="1714" t="s">
        <v>69</v>
      </c>
      <c r="C65" s="1714" t="s">
        <v>46</v>
      </c>
      <c r="D65" s="1714" t="s">
        <v>70</v>
      </c>
      <c r="E65" s="1714" t="s">
        <v>71</v>
      </c>
      <c r="F65" s="1715">
        <f>N65+N66+N67+N68+N69+N70+N71+N72+N73+N74</f>
        <v>18100</v>
      </c>
      <c r="G65" s="1714" t="s">
        <v>72</v>
      </c>
      <c r="H65" s="2232">
        <v>12.52</v>
      </c>
      <c r="I65" s="2408">
        <v>12.52</v>
      </c>
      <c r="J65" s="1716">
        <v>0.2288</v>
      </c>
      <c r="K65" s="4375">
        <f>ROUND(I65,2)+(ROUND(I65,2)*J65)</f>
        <v>15.384575999999999</v>
      </c>
      <c r="L65" s="2574">
        <f>ROUND(O65,2)+ROUND(O66,2)+ROUND(O67,2)+ROUND(O68,2)+ROUND(O69,2)+ROUND(O70,2)+ROUND(O71,2)+ROUND(O72,2)+ROUND(O73,2)+ROUND(O74,2)</f>
        <v>278377.99999999994</v>
      </c>
      <c r="M65" s="1714" t="s">
        <v>29</v>
      </c>
      <c r="N65" s="67">
        <v>1810</v>
      </c>
      <c r="O65" s="2794">
        <f>ROUND(K65,2)*N65</f>
        <v>27837.800000000003</v>
      </c>
    </row>
    <row r="66" spans="1:15" ht="22.65" customHeight="1" x14ac:dyDescent="0.3">
      <c r="A66" s="1696"/>
      <c r="B66" s="1696"/>
      <c r="C66" s="1696"/>
      <c r="D66" s="1696"/>
      <c r="E66" s="1696"/>
      <c r="F66" s="1696"/>
      <c r="G66" s="1696"/>
      <c r="H66" s="2224"/>
      <c r="I66" s="2224"/>
      <c r="J66" s="1696"/>
      <c r="K66" s="2224"/>
      <c r="L66" s="2224"/>
      <c r="M66" s="1714"/>
      <c r="N66" s="68">
        <v>1810</v>
      </c>
      <c r="O66" s="2795">
        <f>ROUND(K65,2)*N66</f>
        <v>27837.800000000003</v>
      </c>
    </row>
    <row r="67" spans="1:15" ht="22.65" customHeight="1" x14ac:dyDescent="0.3">
      <c r="A67" s="1696"/>
      <c r="B67" s="1696"/>
      <c r="C67" s="1696"/>
      <c r="D67" s="1696"/>
      <c r="E67" s="1696"/>
      <c r="F67" s="1696"/>
      <c r="G67" s="1696"/>
      <c r="H67" s="2224"/>
      <c r="I67" s="2224"/>
      <c r="J67" s="1696"/>
      <c r="K67" s="2224"/>
      <c r="L67" s="2224"/>
      <c r="M67" s="1714"/>
      <c r="N67" s="69">
        <v>1810</v>
      </c>
      <c r="O67" s="2796">
        <f>ROUND(K65,2)*N67</f>
        <v>27837.800000000003</v>
      </c>
    </row>
    <row r="68" spans="1:15" ht="22.65" customHeight="1" x14ac:dyDescent="0.3">
      <c r="A68" s="1696"/>
      <c r="B68" s="1696"/>
      <c r="C68" s="1696"/>
      <c r="D68" s="1696"/>
      <c r="E68" s="1696"/>
      <c r="F68" s="1696"/>
      <c r="G68" s="1696"/>
      <c r="H68" s="2224"/>
      <c r="I68" s="2224"/>
      <c r="J68" s="1696"/>
      <c r="K68" s="2224"/>
      <c r="L68" s="2224"/>
      <c r="M68" s="1714"/>
      <c r="N68" s="70">
        <v>1810</v>
      </c>
      <c r="O68" s="2797">
        <f>ROUND(K65,2)*N68</f>
        <v>27837.800000000003</v>
      </c>
    </row>
    <row r="69" spans="1:15" ht="22.65" customHeight="1" x14ac:dyDescent="0.3">
      <c r="A69" s="1696"/>
      <c r="B69" s="1696"/>
      <c r="C69" s="1696"/>
      <c r="D69" s="1696"/>
      <c r="E69" s="1696"/>
      <c r="F69" s="1696"/>
      <c r="G69" s="1696"/>
      <c r="H69" s="2224"/>
      <c r="I69" s="2224"/>
      <c r="J69" s="1696"/>
      <c r="K69" s="2224"/>
      <c r="L69" s="2224"/>
      <c r="M69" s="1714"/>
      <c r="N69" s="71">
        <v>1810</v>
      </c>
      <c r="O69" s="2798">
        <f>ROUND(K65,2)*N69</f>
        <v>27837.800000000003</v>
      </c>
    </row>
    <row r="70" spans="1:15" ht="22.65" customHeight="1" x14ac:dyDescent="0.3">
      <c r="A70" s="1696"/>
      <c r="B70" s="1696"/>
      <c r="C70" s="1696"/>
      <c r="D70" s="1696"/>
      <c r="E70" s="1696"/>
      <c r="F70" s="1696"/>
      <c r="G70" s="1696"/>
      <c r="H70" s="2224"/>
      <c r="I70" s="2224"/>
      <c r="J70" s="1696"/>
      <c r="K70" s="2224"/>
      <c r="L70" s="2224"/>
      <c r="M70" s="1714"/>
      <c r="N70" s="72">
        <v>1810</v>
      </c>
      <c r="O70" s="2799">
        <f>ROUND(K65,2)*N70</f>
        <v>27837.800000000003</v>
      </c>
    </row>
    <row r="71" spans="1:15" ht="22.65" customHeight="1" x14ac:dyDescent="0.3">
      <c r="A71" s="1696"/>
      <c r="B71" s="1696"/>
      <c r="C71" s="1696"/>
      <c r="D71" s="1696"/>
      <c r="E71" s="1696"/>
      <c r="F71" s="1696"/>
      <c r="G71" s="1696"/>
      <c r="H71" s="2224"/>
      <c r="I71" s="2224"/>
      <c r="J71" s="1696"/>
      <c r="K71" s="2224"/>
      <c r="L71" s="2224"/>
      <c r="M71" s="1714"/>
      <c r="N71" s="73">
        <v>1810</v>
      </c>
      <c r="O71" s="2800">
        <f>ROUND(K65,2)*N71</f>
        <v>27837.800000000003</v>
      </c>
    </row>
    <row r="72" spans="1:15" ht="22.65" customHeight="1" x14ac:dyDescent="0.3">
      <c r="A72" s="1696"/>
      <c r="B72" s="1696"/>
      <c r="C72" s="1696"/>
      <c r="D72" s="1696"/>
      <c r="E72" s="1696"/>
      <c r="F72" s="1696"/>
      <c r="G72" s="1696"/>
      <c r="H72" s="2224"/>
      <c r="I72" s="2224"/>
      <c r="J72" s="1696"/>
      <c r="K72" s="2224"/>
      <c r="L72" s="2224"/>
      <c r="M72" s="1714"/>
      <c r="N72" s="74">
        <v>1810</v>
      </c>
      <c r="O72" s="2801">
        <f>ROUND(K65,2)*N72</f>
        <v>27837.800000000003</v>
      </c>
    </row>
    <row r="73" spans="1:15" ht="22.65" customHeight="1" x14ac:dyDescent="0.3">
      <c r="A73" s="1696"/>
      <c r="B73" s="1696"/>
      <c r="C73" s="1696"/>
      <c r="D73" s="1696"/>
      <c r="E73" s="1696"/>
      <c r="F73" s="1696"/>
      <c r="G73" s="1696"/>
      <c r="H73" s="2224"/>
      <c r="I73" s="2224"/>
      <c r="J73" s="1696"/>
      <c r="K73" s="2224"/>
      <c r="L73" s="2224"/>
      <c r="M73" s="1714"/>
      <c r="N73" s="75">
        <v>1810</v>
      </c>
      <c r="O73" s="2802">
        <f>ROUND(K65,2)*N73</f>
        <v>27837.800000000003</v>
      </c>
    </row>
    <row r="74" spans="1:15" ht="22.65" customHeight="1" x14ac:dyDescent="0.3">
      <c r="A74" s="1696"/>
      <c r="B74" s="1696"/>
      <c r="C74" s="1696"/>
      <c r="D74" s="1696"/>
      <c r="E74" s="1696"/>
      <c r="F74" s="1696"/>
      <c r="G74" s="1696"/>
      <c r="H74" s="2224"/>
      <c r="I74" s="2224"/>
      <c r="J74" s="1696"/>
      <c r="K74" s="2224"/>
      <c r="L74" s="2224"/>
      <c r="M74" s="1714"/>
      <c r="N74" s="76">
        <v>1810</v>
      </c>
      <c r="O74" s="2803">
        <f>ROUND(K65,2)*N74</f>
        <v>27837.800000000003</v>
      </c>
    </row>
    <row r="75" spans="1:15" ht="22.65" customHeight="1" x14ac:dyDescent="0.3">
      <c r="A75" s="1717" t="s">
        <v>19</v>
      </c>
      <c r="B75" s="1717" t="s">
        <v>73</v>
      </c>
      <c r="C75" s="1717" t="s">
        <v>46</v>
      </c>
      <c r="D75" s="1717" t="s">
        <v>74</v>
      </c>
      <c r="E75" s="1717" t="s">
        <v>75</v>
      </c>
      <c r="F75" s="1718">
        <f>N75+N76+N77+N78+N79+N80+N81+N82+N83+N84</f>
        <v>1430</v>
      </c>
      <c r="G75" s="1717" t="s">
        <v>72</v>
      </c>
      <c r="H75" s="2233">
        <v>10.69</v>
      </c>
      <c r="I75" s="2409">
        <v>10.69</v>
      </c>
      <c r="J75" s="1719">
        <v>0.2288</v>
      </c>
      <c r="K75" s="4376">
        <f>ROUND(I75,2)+(ROUND(I75,2)*J75)</f>
        <v>13.135871999999999</v>
      </c>
      <c r="L75" s="2575">
        <f>ROUND(O75,2)+ROUND(O76,2)+ROUND(O77,2)+ROUND(O78,2)+ROUND(O79,2)+ROUND(O80,2)+ROUND(O81,2)+ROUND(O82,2)+ROUND(O83,2)+ROUND(O84,2)</f>
        <v>18790.2</v>
      </c>
      <c r="M75" s="1717" t="s">
        <v>29</v>
      </c>
      <c r="N75" s="77">
        <v>143</v>
      </c>
      <c r="O75" s="2804">
        <f>ROUND(K75,2)*N75</f>
        <v>1879.02</v>
      </c>
    </row>
    <row r="76" spans="1:15" ht="22.65" customHeight="1" x14ac:dyDescent="0.3">
      <c r="A76" s="1696"/>
      <c r="B76" s="1696"/>
      <c r="C76" s="1696"/>
      <c r="D76" s="1696"/>
      <c r="E76" s="1696"/>
      <c r="F76" s="1696"/>
      <c r="G76" s="1696"/>
      <c r="H76" s="2224"/>
      <c r="I76" s="2224"/>
      <c r="J76" s="1696"/>
      <c r="K76" s="2224"/>
      <c r="L76" s="2224"/>
      <c r="M76" s="1717"/>
      <c r="N76" s="78">
        <v>143</v>
      </c>
      <c r="O76" s="2805">
        <f>ROUND(K75,2)*N76</f>
        <v>1879.02</v>
      </c>
    </row>
    <row r="77" spans="1:15" ht="22.65" customHeight="1" x14ac:dyDescent="0.3">
      <c r="A77" s="1696"/>
      <c r="B77" s="1696"/>
      <c r="C77" s="1696"/>
      <c r="D77" s="1696"/>
      <c r="E77" s="1696"/>
      <c r="F77" s="1696"/>
      <c r="G77" s="1696"/>
      <c r="H77" s="2224"/>
      <c r="I77" s="2224"/>
      <c r="J77" s="1696"/>
      <c r="K77" s="2224"/>
      <c r="L77" s="2224"/>
      <c r="M77" s="1717"/>
      <c r="N77" s="79">
        <v>143</v>
      </c>
      <c r="O77" s="2806">
        <f>ROUND(K75,2)*N77</f>
        <v>1879.02</v>
      </c>
    </row>
    <row r="78" spans="1:15" ht="22.65" customHeight="1" x14ac:dyDescent="0.3">
      <c r="A78" s="1696"/>
      <c r="B78" s="1696"/>
      <c r="C78" s="1696"/>
      <c r="D78" s="1696"/>
      <c r="E78" s="1696"/>
      <c r="F78" s="1696"/>
      <c r="G78" s="1696"/>
      <c r="H78" s="2224"/>
      <c r="I78" s="2224"/>
      <c r="J78" s="1696"/>
      <c r="K78" s="2224"/>
      <c r="L78" s="2224"/>
      <c r="M78" s="1717"/>
      <c r="N78" s="80">
        <v>143</v>
      </c>
      <c r="O78" s="2807">
        <f>ROUND(K75,2)*N78</f>
        <v>1879.02</v>
      </c>
    </row>
    <row r="79" spans="1:15" ht="22.65" customHeight="1" x14ac:dyDescent="0.3">
      <c r="A79" s="1696"/>
      <c r="B79" s="1696"/>
      <c r="C79" s="1696"/>
      <c r="D79" s="1696"/>
      <c r="E79" s="1696"/>
      <c r="F79" s="1696"/>
      <c r="G79" s="1696"/>
      <c r="H79" s="2224"/>
      <c r="I79" s="2224"/>
      <c r="J79" s="1696"/>
      <c r="K79" s="2224"/>
      <c r="L79" s="2224"/>
      <c r="M79" s="1717"/>
      <c r="N79" s="81">
        <v>143</v>
      </c>
      <c r="O79" s="2808">
        <f>ROUND(K75,2)*N79</f>
        <v>1879.02</v>
      </c>
    </row>
    <row r="80" spans="1:15" ht="22.65" customHeight="1" x14ac:dyDescent="0.3">
      <c r="A80" s="1696"/>
      <c r="B80" s="1696"/>
      <c r="C80" s="1696"/>
      <c r="D80" s="1696"/>
      <c r="E80" s="1696"/>
      <c r="F80" s="1696"/>
      <c r="G80" s="1696"/>
      <c r="H80" s="2224"/>
      <c r="I80" s="2224"/>
      <c r="J80" s="1696"/>
      <c r="K80" s="2224"/>
      <c r="L80" s="2224"/>
      <c r="M80" s="1717"/>
      <c r="N80" s="82">
        <v>143</v>
      </c>
      <c r="O80" s="2809">
        <f>ROUND(K75,2)*N80</f>
        <v>1879.02</v>
      </c>
    </row>
    <row r="81" spans="1:15" ht="22.65" customHeight="1" x14ac:dyDescent="0.3">
      <c r="A81" s="1696"/>
      <c r="B81" s="1696"/>
      <c r="C81" s="1696"/>
      <c r="D81" s="1696"/>
      <c r="E81" s="1696"/>
      <c r="F81" s="1696"/>
      <c r="G81" s="1696"/>
      <c r="H81" s="2224"/>
      <c r="I81" s="2224"/>
      <c r="J81" s="1696"/>
      <c r="K81" s="2224"/>
      <c r="L81" s="2224"/>
      <c r="M81" s="1717"/>
      <c r="N81" s="83">
        <v>143</v>
      </c>
      <c r="O81" s="2810">
        <f>ROUND(K75,2)*N81</f>
        <v>1879.02</v>
      </c>
    </row>
    <row r="82" spans="1:15" ht="22.65" customHeight="1" x14ac:dyDescent="0.3">
      <c r="A82" s="1696"/>
      <c r="B82" s="1696"/>
      <c r="C82" s="1696"/>
      <c r="D82" s="1696"/>
      <c r="E82" s="1696"/>
      <c r="F82" s="1696"/>
      <c r="G82" s="1696"/>
      <c r="H82" s="2224"/>
      <c r="I82" s="2224"/>
      <c r="J82" s="1696"/>
      <c r="K82" s="2224"/>
      <c r="L82" s="2224"/>
      <c r="M82" s="1717"/>
      <c r="N82" s="84">
        <v>143</v>
      </c>
      <c r="O82" s="2811">
        <f>ROUND(K75,2)*N82</f>
        <v>1879.02</v>
      </c>
    </row>
    <row r="83" spans="1:15" ht="22.65" customHeight="1" x14ac:dyDescent="0.3">
      <c r="A83" s="1696"/>
      <c r="B83" s="1696"/>
      <c r="C83" s="1696"/>
      <c r="D83" s="1696"/>
      <c r="E83" s="1696"/>
      <c r="F83" s="1696"/>
      <c r="G83" s="1696"/>
      <c r="H83" s="2224"/>
      <c r="I83" s="2224"/>
      <c r="J83" s="1696"/>
      <c r="K83" s="2224"/>
      <c r="L83" s="2224"/>
      <c r="M83" s="1717"/>
      <c r="N83" s="85">
        <v>143</v>
      </c>
      <c r="O83" s="2812">
        <f>ROUND(K75,2)*N83</f>
        <v>1879.02</v>
      </c>
    </row>
    <row r="84" spans="1:15" ht="22.65" customHeight="1" x14ac:dyDescent="0.3">
      <c r="A84" s="1696"/>
      <c r="B84" s="1696"/>
      <c r="C84" s="1696"/>
      <c r="D84" s="1696"/>
      <c r="E84" s="1696"/>
      <c r="F84" s="1696"/>
      <c r="G84" s="1696"/>
      <c r="H84" s="2224"/>
      <c r="I84" s="2224"/>
      <c r="J84" s="1696"/>
      <c r="K84" s="2224"/>
      <c r="L84" s="2224"/>
      <c r="M84" s="1717"/>
      <c r="N84" s="86">
        <v>143</v>
      </c>
      <c r="O84" s="2813">
        <f>ROUND(K75,2)*N84</f>
        <v>1879.02</v>
      </c>
    </row>
    <row r="85" spans="1:15" ht="22.65" customHeight="1" x14ac:dyDescent="0.3">
      <c r="A85" s="1720" t="s">
        <v>19</v>
      </c>
      <c r="B85" s="1720" t="s">
        <v>76</v>
      </c>
      <c r="C85" s="1720" t="s">
        <v>46</v>
      </c>
      <c r="D85" s="1720" t="s">
        <v>77</v>
      </c>
      <c r="E85" s="1720" t="s">
        <v>78</v>
      </c>
      <c r="F85" s="1721">
        <f>N85+N86+N87+N88+N89+N90+N91+N92+N93+N94</f>
        <v>195</v>
      </c>
      <c r="G85" s="1720" t="s">
        <v>72</v>
      </c>
      <c r="H85" s="2234">
        <v>14.18</v>
      </c>
      <c r="I85" s="2410">
        <v>14.18</v>
      </c>
      <c r="J85" s="1722">
        <v>0.2288</v>
      </c>
      <c r="K85" s="4377">
        <f>ROUND(I85,2)+(ROUND(I85,2)*J85)</f>
        <v>17.424384</v>
      </c>
      <c r="L85" s="2576">
        <f>ROUND(O85,2)+ROUND(O86,2)+ROUND(O87,2)+ROUND(O88,2)+ROUND(O89,2)+ROUND(O90,2)+ROUND(O91,2)+ROUND(O92,2)+ROUND(O93,2)+ROUND(O94,2)</f>
        <v>3396.9</v>
      </c>
      <c r="M85" s="1720" t="s">
        <v>29</v>
      </c>
      <c r="N85" s="87">
        <v>19.5</v>
      </c>
      <c r="O85" s="2814">
        <f>ROUND(K85,2)*N85</f>
        <v>339.69000000000005</v>
      </c>
    </row>
    <row r="86" spans="1:15" ht="22.65" customHeight="1" x14ac:dyDescent="0.3">
      <c r="A86" s="1696"/>
      <c r="B86" s="1696"/>
      <c r="C86" s="1696"/>
      <c r="D86" s="1696"/>
      <c r="E86" s="1696"/>
      <c r="F86" s="1696"/>
      <c r="G86" s="1696"/>
      <c r="H86" s="2224"/>
      <c r="I86" s="2224"/>
      <c r="J86" s="1696"/>
      <c r="K86" s="2224"/>
      <c r="L86" s="2224"/>
      <c r="M86" s="1720"/>
      <c r="N86" s="88">
        <v>19.5</v>
      </c>
      <c r="O86" s="2815">
        <f>ROUND(K85,2)*N86</f>
        <v>339.69000000000005</v>
      </c>
    </row>
    <row r="87" spans="1:15" ht="22.65" customHeight="1" x14ac:dyDescent="0.3">
      <c r="A87" s="1696"/>
      <c r="B87" s="1696"/>
      <c r="C87" s="1696"/>
      <c r="D87" s="1696"/>
      <c r="E87" s="1696"/>
      <c r="F87" s="1696"/>
      <c r="G87" s="1696"/>
      <c r="H87" s="2224"/>
      <c r="I87" s="2224"/>
      <c r="J87" s="1696"/>
      <c r="K87" s="2224"/>
      <c r="L87" s="2224"/>
      <c r="M87" s="1720"/>
      <c r="N87" s="89">
        <v>19.5</v>
      </c>
      <c r="O87" s="2816">
        <f>ROUND(K85,2)*N87</f>
        <v>339.69000000000005</v>
      </c>
    </row>
    <row r="88" spans="1:15" ht="22.65" customHeight="1" x14ac:dyDescent="0.3">
      <c r="A88" s="1696"/>
      <c r="B88" s="1696"/>
      <c r="C88" s="1696"/>
      <c r="D88" s="1696"/>
      <c r="E88" s="1696"/>
      <c r="F88" s="1696"/>
      <c r="G88" s="1696"/>
      <c r="H88" s="2224"/>
      <c r="I88" s="2224"/>
      <c r="J88" s="1696"/>
      <c r="K88" s="2224"/>
      <c r="L88" s="2224"/>
      <c r="M88" s="1720"/>
      <c r="N88" s="90">
        <v>19.5</v>
      </c>
      <c r="O88" s="2817">
        <f>ROUND(K85,2)*N88</f>
        <v>339.69000000000005</v>
      </c>
    </row>
    <row r="89" spans="1:15" ht="22.65" customHeight="1" x14ac:dyDescent="0.3">
      <c r="A89" s="1696"/>
      <c r="B89" s="1696"/>
      <c r="C89" s="1696"/>
      <c r="D89" s="1696"/>
      <c r="E89" s="1696"/>
      <c r="F89" s="1696"/>
      <c r="G89" s="1696"/>
      <c r="H89" s="2224"/>
      <c r="I89" s="2224"/>
      <c r="J89" s="1696"/>
      <c r="K89" s="2224"/>
      <c r="L89" s="2224"/>
      <c r="M89" s="1720"/>
      <c r="N89" s="91">
        <v>19.5</v>
      </c>
      <c r="O89" s="2818">
        <f>ROUND(K85,2)*N89</f>
        <v>339.69000000000005</v>
      </c>
    </row>
    <row r="90" spans="1:15" ht="22.65" customHeight="1" x14ac:dyDescent="0.3">
      <c r="A90" s="1696"/>
      <c r="B90" s="1696"/>
      <c r="C90" s="1696"/>
      <c r="D90" s="1696"/>
      <c r="E90" s="1696"/>
      <c r="F90" s="1696"/>
      <c r="G90" s="1696"/>
      <c r="H90" s="2224"/>
      <c r="I90" s="2224"/>
      <c r="J90" s="1696"/>
      <c r="K90" s="2224"/>
      <c r="L90" s="2224"/>
      <c r="M90" s="1720"/>
      <c r="N90" s="92">
        <v>19.5</v>
      </c>
      <c r="O90" s="2819">
        <f>ROUND(K85,2)*N90</f>
        <v>339.69000000000005</v>
      </c>
    </row>
    <row r="91" spans="1:15" ht="22.65" customHeight="1" x14ac:dyDescent="0.3">
      <c r="A91" s="1696"/>
      <c r="B91" s="1696"/>
      <c r="C91" s="1696"/>
      <c r="D91" s="1696"/>
      <c r="E91" s="1696"/>
      <c r="F91" s="1696"/>
      <c r="G91" s="1696"/>
      <c r="H91" s="2224"/>
      <c r="I91" s="2224"/>
      <c r="J91" s="1696"/>
      <c r="K91" s="2224"/>
      <c r="L91" s="2224"/>
      <c r="M91" s="1720"/>
      <c r="N91" s="93">
        <v>19.5</v>
      </c>
      <c r="O91" s="2820">
        <f>ROUND(K85,2)*N91</f>
        <v>339.69000000000005</v>
      </c>
    </row>
    <row r="92" spans="1:15" ht="22.65" customHeight="1" x14ac:dyDescent="0.3">
      <c r="A92" s="1696"/>
      <c r="B92" s="1696"/>
      <c r="C92" s="1696"/>
      <c r="D92" s="1696"/>
      <c r="E92" s="1696"/>
      <c r="F92" s="1696"/>
      <c r="G92" s="1696"/>
      <c r="H92" s="2224"/>
      <c r="I92" s="2224"/>
      <c r="J92" s="1696"/>
      <c r="K92" s="2224"/>
      <c r="L92" s="2224"/>
      <c r="M92" s="1720"/>
      <c r="N92" s="94">
        <v>19.5</v>
      </c>
      <c r="O92" s="2821">
        <f>ROUND(K85,2)*N92</f>
        <v>339.69000000000005</v>
      </c>
    </row>
    <row r="93" spans="1:15" ht="22.65" customHeight="1" x14ac:dyDescent="0.3">
      <c r="A93" s="1696"/>
      <c r="B93" s="1696"/>
      <c r="C93" s="1696"/>
      <c r="D93" s="1696"/>
      <c r="E93" s="1696"/>
      <c r="F93" s="1696"/>
      <c r="G93" s="1696"/>
      <c r="H93" s="2224"/>
      <c r="I93" s="2224"/>
      <c r="J93" s="1696"/>
      <c r="K93" s="2224"/>
      <c r="L93" s="2224"/>
      <c r="M93" s="1720"/>
      <c r="N93" s="95">
        <v>19.5</v>
      </c>
      <c r="O93" s="2822">
        <f>ROUND(K85,2)*N93</f>
        <v>339.69000000000005</v>
      </c>
    </row>
    <row r="94" spans="1:15" ht="22.65" customHeight="1" x14ac:dyDescent="0.3">
      <c r="A94" s="1696"/>
      <c r="B94" s="1696"/>
      <c r="C94" s="1696"/>
      <c r="D94" s="1696"/>
      <c r="E94" s="1696"/>
      <c r="F94" s="1696"/>
      <c r="G94" s="1696"/>
      <c r="H94" s="2224"/>
      <c r="I94" s="2224"/>
      <c r="J94" s="1696"/>
      <c r="K94" s="2224"/>
      <c r="L94" s="2224"/>
      <c r="M94" s="1720"/>
      <c r="N94" s="96">
        <v>19.5</v>
      </c>
      <c r="O94" s="2823">
        <f>ROUND(K85,2)*N94</f>
        <v>339.69000000000005</v>
      </c>
    </row>
    <row r="95" spans="1:15" ht="22.65" customHeight="1" x14ac:dyDescent="0.3">
      <c r="A95" s="1723" t="s">
        <v>19</v>
      </c>
      <c r="B95" s="1723" t="s">
        <v>79</v>
      </c>
      <c r="C95" s="1723" t="s">
        <v>21</v>
      </c>
      <c r="D95" s="1723" t="s">
        <v>80</v>
      </c>
      <c r="E95" s="1723" t="s">
        <v>81</v>
      </c>
      <c r="F95" s="1724">
        <f>N95+N96+N97+N98+N99+N100+N101+N102+N103+N104</f>
        <v>453.99999999999989</v>
      </c>
      <c r="G95" s="1723" t="s">
        <v>55</v>
      </c>
      <c r="H95" s="2235">
        <v>722.64</v>
      </c>
      <c r="I95" s="2411">
        <v>722.64</v>
      </c>
      <c r="J95" s="1725">
        <v>0.2288</v>
      </c>
      <c r="K95" s="4378">
        <f>ROUND(I95,2)+(ROUND(I95,2)*J95)</f>
        <v>887.98003199999994</v>
      </c>
      <c r="L95" s="2577">
        <f>ROUND(O95,2)+ROUND(O96,2)+ROUND(O97,2)+ROUND(O98,2)+ROUND(O99,2)+ROUND(O100,2)+ROUND(O101,2)+ROUND(O102,2)+ROUND(O103,2)+ROUND(O104,2)</f>
        <v>403142.89999999997</v>
      </c>
      <c r="M95" s="1723" t="s">
        <v>29</v>
      </c>
      <c r="N95" s="97">
        <v>45.4</v>
      </c>
      <c r="O95" s="2824">
        <f>ROUND(K95,2)*N95</f>
        <v>40314.292000000001</v>
      </c>
    </row>
    <row r="96" spans="1:15" ht="22.65" customHeight="1" x14ac:dyDescent="0.3">
      <c r="A96" s="1696"/>
      <c r="B96" s="1696"/>
      <c r="C96" s="1696"/>
      <c r="D96" s="1696"/>
      <c r="E96" s="1696"/>
      <c r="F96" s="1696"/>
      <c r="G96" s="1696"/>
      <c r="H96" s="2224"/>
      <c r="I96" s="2224"/>
      <c r="J96" s="1696"/>
      <c r="K96" s="2224"/>
      <c r="L96" s="2224"/>
      <c r="M96" s="1723"/>
      <c r="N96" s="98">
        <v>45.4</v>
      </c>
      <c r="O96" s="2825">
        <f>ROUND(K95,2)*N96</f>
        <v>40314.292000000001</v>
      </c>
    </row>
    <row r="97" spans="1:15" ht="22.65" customHeight="1" x14ac:dyDescent="0.3">
      <c r="A97" s="1696"/>
      <c r="B97" s="1696"/>
      <c r="C97" s="1696"/>
      <c r="D97" s="1696"/>
      <c r="E97" s="1696"/>
      <c r="F97" s="1696"/>
      <c r="G97" s="1696"/>
      <c r="H97" s="2224"/>
      <c r="I97" s="2224"/>
      <c r="J97" s="1696"/>
      <c r="K97" s="2224"/>
      <c r="L97" s="2224"/>
      <c r="M97" s="1723"/>
      <c r="N97" s="99">
        <v>45.4</v>
      </c>
      <c r="O97" s="2826">
        <f>ROUND(K95,2)*N97</f>
        <v>40314.292000000001</v>
      </c>
    </row>
    <row r="98" spans="1:15" ht="22.65" customHeight="1" x14ac:dyDescent="0.3">
      <c r="A98" s="1696"/>
      <c r="B98" s="1696"/>
      <c r="C98" s="1696"/>
      <c r="D98" s="1696"/>
      <c r="E98" s="1696"/>
      <c r="F98" s="1696"/>
      <c r="G98" s="1696"/>
      <c r="H98" s="2224"/>
      <c r="I98" s="2224"/>
      <c r="J98" s="1696"/>
      <c r="K98" s="2224"/>
      <c r="L98" s="2224"/>
      <c r="M98" s="1723"/>
      <c r="N98" s="100">
        <v>45.4</v>
      </c>
      <c r="O98" s="2827">
        <f>ROUND(K95,2)*N98</f>
        <v>40314.292000000001</v>
      </c>
    </row>
    <row r="99" spans="1:15" ht="22.65" customHeight="1" x14ac:dyDescent="0.3">
      <c r="A99" s="1696"/>
      <c r="B99" s="1696"/>
      <c r="C99" s="1696"/>
      <c r="D99" s="1696"/>
      <c r="E99" s="1696"/>
      <c r="F99" s="1696"/>
      <c r="G99" s="1696"/>
      <c r="H99" s="2224"/>
      <c r="I99" s="2224"/>
      <c r="J99" s="1696"/>
      <c r="K99" s="2224"/>
      <c r="L99" s="2224"/>
      <c r="M99" s="1723"/>
      <c r="N99" s="101">
        <v>45.4</v>
      </c>
      <c r="O99" s="2828">
        <f>ROUND(K95,2)*N99</f>
        <v>40314.292000000001</v>
      </c>
    </row>
    <row r="100" spans="1:15" ht="22.65" customHeight="1" x14ac:dyDescent="0.3">
      <c r="A100" s="1696"/>
      <c r="B100" s="1696"/>
      <c r="C100" s="1696"/>
      <c r="D100" s="1696"/>
      <c r="E100" s="1696"/>
      <c r="F100" s="1696"/>
      <c r="G100" s="1696"/>
      <c r="H100" s="2224"/>
      <c r="I100" s="2224"/>
      <c r="J100" s="1696"/>
      <c r="K100" s="2224"/>
      <c r="L100" s="2224"/>
      <c r="M100" s="1723"/>
      <c r="N100" s="102">
        <v>45.4</v>
      </c>
      <c r="O100" s="2829">
        <f>ROUND(K95,2)*N100</f>
        <v>40314.292000000001</v>
      </c>
    </row>
    <row r="101" spans="1:15" ht="22.65" customHeight="1" x14ac:dyDescent="0.3">
      <c r="A101" s="1696"/>
      <c r="B101" s="1696"/>
      <c r="C101" s="1696"/>
      <c r="D101" s="1696"/>
      <c r="E101" s="1696"/>
      <c r="F101" s="1696"/>
      <c r="G101" s="1696"/>
      <c r="H101" s="2224"/>
      <c r="I101" s="2224"/>
      <c r="J101" s="1696"/>
      <c r="K101" s="2224"/>
      <c r="L101" s="2224"/>
      <c r="M101" s="1723"/>
      <c r="N101" s="103">
        <v>45.4</v>
      </c>
      <c r="O101" s="2830">
        <f>ROUND(K95,2)*N101</f>
        <v>40314.292000000001</v>
      </c>
    </row>
    <row r="102" spans="1:15" ht="22.65" customHeight="1" x14ac:dyDescent="0.3">
      <c r="A102" s="1696"/>
      <c r="B102" s="1696"/>
      <c r="C102" s="1696"/>
      <c r="D102" s="1696"/>
      <c r="E102" s="1696"/>
      <c r="F102" s="1696"/>
      <c r="G102" s="1696"/>
      <c r="H102" s="2224"/>
      <c r="I102" s="2224"/>
      <c r="J102" s="1696"/>
      <c r="K102" s="2224"/>
      <c r="L102" s="2224"/>
      <c r="M102" s="1723"/>
      <c r="N102" s="104">
        <v>45.4</v>
      </c>
      <c r="O102" s="2831">
        <f>ROUND(K95,2)*N102</f>
        <v>40314.292000000001</v>
      </c>
    </row>
    <row r="103" spans="1:15" ht="22.65" customHeight="1" x14ac:dyDescent="0.3">
      <c r="A103" s="1696"/>
      <c r="B103" s="1696"/>
      <c r="C103" s="1696"/>
      <c r="D103" s="1696"/>
      <c r="E103" s="1696"/>
      <c r="F103" s="1696"/>
      <c r="G103" s="1696"/>
      <c r="H103" s="2224"/>
      <c r="I103" s="2224"/>
      <c r="J103" s="1696"/>
      <c r="K103" s="2224"/>
      <c r="L103" s="2224"/>
      <c r="M103" s="1723"/>
      <c r="N103" s="105">
        <v>45.4</v>
      </c>
      <c r="O103" s="2832">
        <f>ROUND(K95,2)*N103</f>
        <v>40314.292000000001</v>
      </c>
    </row>
    <row r="104" spans="1:15" ht="22.65" customHeight="1" x14ac:dyDescent="0.3">
      <c r="A104" s="1696"/>
      <c r="B104" s="1696"/>
      <c r="C104" s="1696"/>
      <c r="D104" s="1696"/>
      <c r="E104" s="1696"/>
      <c r="F104" s="1696"/>
      <c r="G104" s="1696"/>
      <c r="H104" s="2224"/>
      <c r="I104" s="2224"/>
      <c r="J104" s="1696"/>
      <c r="K104" s="2224"/>
      <c r="L104" s="2224"/>
      <c r="M104" s="1723"/>
      <c r="N104" s="106">
        <v>45.4</v>
      </c>
      <c r="O104" s="2833">
        <f>ROUND(K95,2)*N104</f>
        <v>40314.292000000001</v>
      </c>
    </row>
    <row r="105" spans="1:15" ht="22.65" customHeight="1" x14ac:dyDescent="0.3">
      <c r="A105" s="1726" t="s">
        <v>19</v>
      </c>
      <c r="B105" s="1726" t="s">
        <v>82</v>
      </c>
      <c r="C105" s="1726" t="s">
        <v>46</v>
      </c>
      <c r="D105" s="1726" t="s">
        <v>83</v>
      </c>
      <c r="E105" s="1726" t="s">
        <v>84</v>
      </c>
      <c r="F105" s="1727">
        <f>N105+N106+N107+N108+N109+N110+N111+N112+N113+N114</f>
        <v>33.999999999999993</v>
      </c>
      <c r="G105" s="1726" t="s">
        <v>55</v>
      </c>
      <c r="H105" s="2236">
        <v>29.16</v>
      </c>
      <c r="I105" s="2412">
        <v>29.16</v>
      </c>
      <c r="J105" s="1728">
        <v>0.2288</v>
      </c>
      <c r="K105" s="4379">
        <f>ROUND(I105,2)+(ROUND(I105,2)*J105)</f>
        <v>35.831808000000002</v>
      </c>
      <c r="L105" s="2578">
        <f>ROUND(O105,2)+ROUND(O106,2)+ROUND(O107,2)+ROUND(O108,2)+ROUND(O109,2)+ROUND(O110,2)+ROUND(O111,2)+ROUND(O112,2)+ROUND(O113,2)+ROUND(O114,2)</f>
        <v>1218.1999999999996</v>
      </c>
      <c r="M105" s="1726" t="s">
        <v>29</v>
      </c>
      <c r="N105" s="107">
        <v>3.4</v>
      </c>
      <c r="O105" s="2834">
        <f>ROUND(K105,2)*N105</f>
        <v>121.82199999999999</v>
      </c>
    </row>
    <row r="106" spans="1:15" ht="22.65" customHeight="1" x14ac:dyDescent="0.3">
      <c r="A106" s="1696"/>
      <c r="B106" s="1696"/>
      <c r="C106" s="1696"/>
      <c r="D106" s="1696"/>
      <c r="E106" s="1696"/>
      <c r="F106" s="1696"/>
      <c r="G106" s="1696"/>
      <c r="H106" s="2224"/>
      <c r="I106" s="2224"/>
      <c r="J106" s="1696"/>
      <c r="K106" s="2224"/>
      <c r="L106" s="2224"/>
      <c r="M106" s="1726"/>
      <c r="N106" s="108">
        <v>3.4</v>
      </c>
      <c r="O106" s="2835">
        <f>ROUND(K105,2)*N106</f>
        <v>121.82199999999999</v>
      </c>
    </row>
    <row r="107" spans="1:15" ht="22.65" customHeight="1" x14ac:dyDescent="0.3">
      <c r="A107" s="1696"/>
      <c r="B107" s="1696"/>
      <c r="C107" s="1696"/>
      <c r="D107" s="1696"/>
      <c r="E107" s="1696"/>
      <c r="F107" s="1696"/>
      <c r="G107" s="1696"/>
      <c r="H107" s="2224"/>
      <c r="I107" s="2224"/>
      <c r="J107" s="1696"/>
      <c r="K107" s="2224"/>
      <c r="L107" s="2224"/>
      <c r="M107" s="1726"/>
      <c r="N107" s="109">
        <v>3.4</v>
      </c>
      <c r="O107" s="2836">
        <f>ROUND(K105,2)*N107</f>
        <v>121.82199999999999</v>
      </c>
    </row>
    <row r="108" spans="1:15" ht="22.65" customHeight="1" x14ac:dyDescent="0.3">
      <c r="A108" s="1696"/>
      <c r="B108" s="1696"/>
      <c r="C108" s="1696"/>
      <c r="D108" s="1696"/>
      <c r="E108" s="1696"/>
      <c r="F108" s="1696"/>
      <c r="G108" s="1696"/>
      <c r="H108" s="2224"/>
      <c r="I108" s="2224"/>
      <c r="J108" s="1696"/>
      <c r="K108" s="2224"/>
      <c r="L108" s="2224"/>
      <c r="M108" s="1726"/>
      <c r="N108" s="110">
        <v>3.4</v>
      </c>
      <c r="O108" s="2837">
        <f>ROUND(K105,2)*N108</f>
        <v>121.82199999999999</v>
      </c>
    </row>
    <row r="109" spans="1:15" ht="22.65" customHeight="1" x14ac:dyDescent="0.3">
      <c r="A109" s="1696"/>
      <c r="B109" s="1696"/>
      <c r="C109" s="1696"/>
      <c r="D109" s="1696"/>
      <c r="E109" s="1696"/>
      <c r="F109" s="1696"/>
      <c r="G109" s="1696"/>
      <c r="H109" s="2224"/>
      <c r="I109" s="2224"/>
      <c r="J109" s="1696"/>
      <c r="K109" s="2224"/>
      <c r="L109" s="2224"/>
      <c r="M109" s="1726"/>
      <c r="N109" s="111">
        <v>3.4</v>
      </c>
      <c r="O109" s="2838">
        <f>ROUND(K105,2)*N109</f>
        <v>121.82199999999999</v>
      </c>
    </row>
    <row r="110" spans="1:15" ht="22.65" customHeight="1" x14ac:dyDescent="0.3">
      <c r="A110" s="1696"/>
      <c r="B110" s="1696"/>
      <c r="C110" s="1696"/>
      <c r="D110" s="1696"/>
      <c r="E110" s="1696"/>
      <c r="F110" s="1696"/>
      <c r="G110" s="1696"/>
      <c r="H110" s="2224"/>
      <c r="I110" s="2224"/>
      <c r="J110" s="1696"/>
      <c r="K110" s="2224"/>
      <c r="L110" s="2224"/>
      <c r="M110" s="1726"/>
      <c r="N110" s="112">
        <v>3.4</v>
      </c>
      <c r="O110" s="2839">
        <f>ROUND(K105,2)*N110</f>
        <v>121.82199999999999</v>
      </c>
    </row>
    <row r="111" spans="1:15" ht="22.65" customHeight="1" x14ac:dyDescent="0.3">
      <c r="A111" s="1696"/>
      <c r="B111" s="1696"/>
      <c r="C111" s="1696"/>
      <c r="D111" s="1696"/>
      <c r="E111" s="1696"/>
      <c r="F111" s="1696"/>
      <c r="G111" s="1696"/>
      <c r="H111" s="2224"/>
      <c r="I111" s="2224"/>
      <c r="J111" s="1696"/>
      <c r="K111" s="2224"/>
      <c r="L111" s="2224"/>
      <c r="M111" s="1726"/>
      <c r="N111" s="113">
        <v>3.4</v>
      </c>
      <c r="O111" s="2840">
        <f>ROUND(K105,2)*N111</f>
        <v>121.82199999999999</v>
      </c>
    </row>
    <row r="112" spans="1:15" ht="22.65" customHeight="1" x14ac:dyDescent="0.3">
      <c r="A112" s="1696"/>
      <c r="B112" s="1696"/>
      <c r="C112" s="1696"/>
      <c r="D112" s="1696"/>
      <c r="E112" s="1696"/>
      <c r="F112" s="1696"/>
      <c r="G112" s="1696"/>
      <c r="H112" s="2224"/>
      <c r="I112" s="2224"/>
      <c r="J112" s="1696"/>
      <c r="K112" s="2224"/>
      <c r="L112" s="2224"/>
      <c r="M112" s="1726"/>
      <c r="N112" s="114">
        <v>3.4</v>
      </c>
      <c r="O112" s="2841">
        <f>ROUND(K105,2)*N112</f>
        <v>121.82199999999999</v>
      </c>
    </row>
    <row r="113" spans="1:15" ht="22.65" customHeight="1" x14ac:dyDescent="0.3">
      <c r="A113" s="1696"/>
      <c r="B113" s="1696"/>
      <c r="C113" s="1696"/>
      <c r="D113" s="1696"/>
      <c r="E113" s="1696"/>
      <c r="F113" s="1696"/>
      <c r="G113" s="1696"/>
      <c r="H113" s="2224"/>
      <c r="I113" s="2224"/>
      <c r="J113" s="1696"/>
      <c r="K113" s="2224"/>
      <c r="L113" s="2224"/>
      <c r="M113" s="1726"/>
      <c r="N113" s="115">
        <v>3.4</v>
      </c>
      <c r="O113" s="2842">
        <f>ROUND(K105,2)*N113</f>
        <v>121.82199999999999</v>
      </c>
    </row>
    <row r="114" spans="1:15" ht="22.65" customHeight="1" x14ac:dyDescent="0.3">
      <c r="A114" s="1696"/>
      <c r="B114" s="1696"/>
      <c r="C114" s="1696"/>
      <c r="D114" s="1696"/>
      <c r="E114" s="1696"/>
      <c r="F114" s="1696"/>
      <c r="G114" s="1696"/>
      <c r="H114" s="2224"/>
      <c r="I114" s="2224"/>
      <c r="J114" s="1696"/>
      <c r="K114" s="2224"/>
      <c r="L114" s="2224"/>
      <c r="M114" s="1726"/>
      <c r="N114" s="116">
        <v>3.4</v>
      </c>
      <c r="O114" s="2843">
        <f>ROUND(K105,2)*N114</f>
        <v>121.82199999999999</v>
      </c>
    </row>
    <row r="115" spans="1:15" ht="22.65" customHeight="1" x14ac:dyDescent="0.3">
      <c r="A115" s="1729" t="s">
        <v>19</v>
      </c>
      <c r="B115" s="1729" t="s">
        <v>85</v>
      </c>
      <c r="C115" s="1729" t="s">
        <v>46</v>
      </c>
      <c r="D115" s="1729" t="s">
        <v>86</v>
      </c>
      <c r="E115" s="1729" t="s">
        <v>87</v>
      </c>
      <c r="F115" s="1730">
        <f>N115+N116+N117+N118+N119+N120+N121+N122+N123+N124</f>
        <v>1580.9999999999998</v>
      </c>
      <c r="G115" s="1729" t="s">
        <v>49</v>
      </c>
      <c r="H115" s="2237">
        <v>32.21</v>
      </c>
      <c r="I115" s="2413">
        <v>32.21</v>
      </c>
      <c r="J115" s="1731">
        <v>0.2288</v>
      </c>
      <c r="K115" s="4380">
        <f>ROUND(I115,2)+(ROUND(I115,2)*J115)</f>
        <v>39.579647999999999</v>
      </c>
      <c r="L115" s="2579">
        <f>ROUND(O115,2)+ROUND(O116,2)+ROUND(O117,2)+ROUND(O118,2)+ROUND(O119,2)+ROUND(O120,2)+ROUND(O121,2)+ROUND(O122,2)+ROUND(O123,2)+ROUND(O124,2)</f>
        <v>62575.999999999993</v>
      </c>
      <c r="M115" s="1729" t="s">
        <v>31</v>
      </c>
      <c r="N115" s="117">
        <v>158.1</v>
      </c>
      <c r="O115" s="2844">
        <f>ROUND(K115,2)*N115</f>
        <v>6257.598</v>
      </c>
    </row>
    <row r="116" spans="1:15" ht="22.65" customHeight="1" x14ac:dyDescent="0.3">
      <c r="A116" s="1696"/>
      <c r="B116" s="1696"/>
      <c r="C116" s="1696"/>
      <c r="D116" s="1696"/>
      <c r="E116" s="1696"/>
      <c r="F116" s="1696"/>
      <c r="G116" s="1696"/>
      <c r="H116" s="2224"/>
      <c r="I116" s="2224"/>
      <c r="J116" s="1696"/>
      <c r="K116" s="2224"/>
      <c r="L116" s="2224"/>
      <c r="M116" s="1729"/>
      <c r="N116" s="118">
        <v>158.1</v>
      </c>
      <c r="O116" s="2845">
        <f>ROUND(K115,2)*N116</f>
        <v>6257.598</v>
      </c>
    </row>
    <row r="117" spans="1:15" ht="22.65" customHeight="1" x14ac:dyDescent="0.3">
      <c r="A117" s="1696"/>
      <c r="B117" s="1696"/>
      <c r="C117" s="1696"/>
      <c r="D117" s="1696"/>
      <c r="E117" s="1696"/>
      <c r="F117" s="1696"/>
      <c r="G117" s="1696"/>
      <c r="H117" s="2224"/>
      <c r="I117" s="2224"/>
      <c r="J117" s="1696"/>
      <c r="K117" s="2224"/>
      <c r="L117" s="2224"/>
      <c r="M117" s="1729"/>
      <c r="N117" s="119">
        <v>158.1</v>
      </c>
      <c r="O117" s="2846">
        <f>ROUND(K115,2)*N117</f>
        <v>6257.598</v>
      </c>
    </row>
    <row r="118" spans="1:15" ht="22.65" customHeight="1" x14ac:dyDescent="0.3">
      <c r="A118" s="1696"/>
      <c r="B118" s="1696"/>
      <c r="C118" s="1696"/>
      <c r="D118" s="1696"/>
      <c r="E118" s="1696"/>
      <c r="F118" s="1696"/>
      <c r="G118" s="1696"/>
      <c r="H118" s="2224"/>
      <c r="I118" s="2224"/>
      <c r="J118" s="1696"/>
      <c r="K118" s="2224"/>
      <c r="L118" s="2224"/>
      <c r="M118" s="1729"/>
      <c r="N118" s="120">
        <v>158.1</v>
      </c>
      <c r="O118" s="2847">
        <f>ROUND(K115,2)*N118</f>
        <v>6257.598</v>
      </c>
    </row>
    <row r="119" spans="1:15" ht="22.65" customHeight="1" x14ac:dyDescent="0.3">
      <c r="A119" s="1696"/>
      <c r="B119" s="1696"/>
      <c r="C119" s="1696"/>
      <c r="D119" s="1696"/>
      <c r="E119" s="1696"/>
      <c r="F119" s="1696"/>
      <c r="G119" s="1696"/>
      <c r="H119" s="2224"/>
      <c r="I119" s="2224"/>
      <c r="J119" s="1696"/>
      <c r="K119" s="2224"/>
      <c r="L119" s="2224"/>
      <c r="M119" s="1729"/>
      <c r="N119" s="121">
        <v>158.1</v>
      </c>
      <c r="O119" s="2848">
        <f>ROUND(K115,2)*N119</f>
        <v>6257.598</v>
      </c>
    </row>
    <row r="120" spans="1:15" ht="22.65" customHeight="1" x14ac:dyDescent="0.3">
      <c r="A120" s="1696"/>
      <c r="B120" s="1696"/>
      <c r="C120" s="1696"/>
      <c r="D120" s="1696"/>
      <c r="E120" s="1696"/>
      <c r="F120" s="1696"/>
      <c r="G120" s="1696"/>
      <c r="H120" s="2224"/>
      <c r="I120" s="2224"/>
      <c r="J120" s="1696"/>
      <c r="K120" s="2224"/>
      <c r="L120" s="2224"/>
      <c r="M120" s="1729"/>
      <c r="N120" s="122">
        <v>158.1</v>
      </c>
      <c r="O120" s="2849">
        <f>ROUND(K115,2)*N120</f>
        <v>6257.598</v>
      </c>
    </row>
    <row r="121" spans="1:15" ht="22.65" customHeight="1" x14ac:dyDescent="0.3">
      <c r="A121" s="1696"/>
      <c r="B121" s="1696"/>
      <c r="C121" s="1696"/>
      <c r="D121" s="1696"/>
      <c r="E121" s="1696"/>
      <c r="F121" s="1696"/>
      <c r="G121" s="1696"/>
      <c r="H121" s="2224"/>
      <c r="I121" s="2224"/>
      <c r="J121" s="1696"/>
      <c r="K121" s="2224"/>
      <c r="L121" s="2224"/>
      <c r="M121" s="1729"/>
      <c r="N121" s="123">
        <v>158.1</v>
      </c>
      <c r="O121" s="2850">
        <f>ROUND(K115,2)*N121</f>
        <v>6257.598</v>
      </c>
    </row>
    <row r="122" spans="1:15" ht="22.65" customHeight="1" x14ac:dyDescent="0.3">
      <c r="A122" s="1696"/>
      <c r="B122" s="1696"/>
      <c r="C122" s="1696"/>
      <c r="D122" s="1696"/>
      <c r="E122" s="1696"/>
      <c r="F122" s="1696"/>
      <c r="G122" s="1696"/>
      <c r="H122" s="2224"/>
      <c r="I122" s="2224"/>
      <c r="J122" s="1696"/>
      <c r="K122" s="2224"/>
      <c r="L122" s="2224"/>
      <c r="M122" s="1729"/>
      <c r="N122" s="124">
        <v>158.1</v>
      </c>
      <c r="O122" s="2851">
        <f>ROUND(K115,2)*N122</f>
        <v>6257.598</v>
      </c>
    </row>
    <row r="123" spans="1:15" ht="22.65" customHeight="1" x14ac:dyDescent="0.3">
      <c r="A123" s="1696"/>
      <c r="B123" s="1696"/>
      <c r="C123" s="1696"/>
      <c r="D123" s="1696"/>
      <c r="E123" s="1696"/>
      <c r="F123" s="1696"/>
      <c r="G123" s="1696"/>
      <c r="H123" s="2224"/>
      <c r="I123" s="2224"/>
      <c r="J123" s="1696"/>
      <c r="K123" s="2224"/>
      <c r="L123" s="2224"/>
      <c r="M123" s="1729"/>
      <c r="N123" s="125">
        <v>158.1</v>
      </c>
      <c r="O123" s="2852">
        <f>ROUND(K115,2)*N123</f>
        <v>6257.598</v>
      </c>
    </row>
    <row r="124" spans="1:15" ht="22.65" customHeight="1" x14ac:dyDescent="0.3">
      <c r="A124" s="1696"/>
      <c r="B124" s="1696"/>
      <c r="C124" s="1696"/>
      <c r="D124" s="1696"/>
      <c r="E124" s="1696"/>
      <c r="F124" s="1696"/>
      <c r="G124" s="1696"/>
      <c r="H124" s="2224"/>
      <c r="I124" s="2224"/>
      <c r="J124" s="1696"/>
      <c r="K124" s="2224"/>
      <c r="L124" s="2224"/>
      <c r="M124" s="1729"/>
      <c r="N124" s="126">
        <v>158.1</v>
      </c>
      <c r="O124" s="2853">
        <f>ROUND(K115,2)*N124</f>
        <v>6257.598</v>
      </c>
    </row>
    <row r="125" spans="1:15" ht="22.65" customHeight="1" x14ac:dyDescent="0.3">
      <c r="A125" s="1732" t="s">
        <v>19</v>
      </c>
      <c r="B125" s="1732" t="s">
        <v>89</v>
      </c>
      <c r="C125" s="1732" t="s">
        <v>21</v>
      </c>
      <c r="D125" s="1732" t="s">
        <v>90</v>
      </c>
      <c r="E125" s="1732" t="s">
        <v>91</v>
      </c>
      <c r="F125" s="1733">
        <f>N125+N126+N127+N128+N129+N130+N131+N132+N133+N134</f>
        <v>230.99999999999997</v>
      </c>
      <c r="G125" s="1732" t="s">
        <v>49</v>
      </c>
      <c r="H125" s="2238">
        <v>8.24</v>
      </c>
      <c r="I125" s="2414">
        <v>8.24</v>
      </c>
      <c r="J125" s="1734">
        <v>0.2288</v>
      </c>
      <c r="K125" s="4381">
        <f>ROUND(I125,2)+(ROUND(I125,2)*J125)</f>
        <v>10.125312000000001</v>
      </c>
      <c r="L125" s="2580">
        <f>ROUND(O125,2)+ROUND(O126,2)+ROUND(O127,2)+ROUND(O128,2)+ROUND(O129,2)+ROUND(O130,2)+ROUND(O131,2)+ROUND(O132,2)+ROUND(O133,2)+ROUND(O134,2)</f>
        <v>2340</v>
      </c>
      <c r="M125" s="1732" t="s">
        <v>31</v>
      </c>
      <c r="N125" s="127">
        <v>23.1</v>
      </c>
      <c r="O125" s="2854">
        <f>ROUND(K125,2)*N125</f>
        <v>234.00300000000004</v>
      </c>
    </row>
    <row r="126" spans="1:15" ht="22.65" customHeight="1" x14ac:dyDescent="0.3">
      <c r="A126" s="1696"/>
      <c r="B126" s="1696"/>
      <c r="C126" s="1696"/>
      <c r="D126" s="1696"/>
      <c r="E126" s="1696"/>
      <c r="F126" s="1696"/>
      <c r="G126" s="1696"/>
      <c r="H126" s="2224"/>
      <c r="I126" s="2224"/>
      <c r="J126" s="1696"/>
      <c r="K126" s="2224"/>
      <c r="L126" s="2224"/>
      <c r="M126" s="1732"/>
      <c r="N126" s="128">
        <v>23.1</v>
      </c>
      <c r="O126" s="2855">
        <f>ROUND(K125,2)*N126</f>
        <v>234.00300000000004</v>
      </c>
    </row>
    <row r="127" spans="1:15" ht="22.65" customHeight="1" x14ac:dyDescent="0.3">
      <c r="A127" s="1696"/>
      <c r="B127" s="1696"/>
      <c r="C127" s="1696"/>
      <c r="D127" s="1696"/>
      <c r="E127" s="1696"/>
      <c r="F127" s="1696"/>
      <c r="G127" s="1696"/>
      <c r="H127" s="2224"/>
      <c r="I127" s="2224"/>
      <c r="J127" s="1696"/>
      <c r="K127" s="2224"/>
      <c r="L127" s="2224"/>
      <c r="M127" s="1732"/>
      <c r="N127" s="129">
        <v>23.1</v>
      </c>
      <c r="O127" s="2856">
        <f>ROUND(K125,2)*N127</f>
        <v>234.00300000000004</v>
      </c>
    </row>
    <row r="128" spans="1:15" ht="22.65" customHeight="1" x14ac:dyDescent="0.3">
      <c r="A128" s="1696"/>
      <c r="B128" s="1696"/>
      <c r="C128" s="1696"/>
      <c r="D128" s="1696"/>
      <c r="E128" s="1696"/>
      <c r="F128" s="1696"/>
      <c r="G128" s="1696"/>
      <c r="H128" s="2224"/>
      <c r="I128" s="2224"/>
      <c r="J128" s="1696"/>
      <c r="K128" s="2224"/>
      <c r="L128" s="2224"/>
      <c r="M128" s="1732"/>
      <c r="N128" s="130">
        <v>23.1</v>
      </c>
      <c r="O128" s="2857">
        <f>ROUND(K125,2)*N128</f>
        <v>234.00300000000004</v>
      </c>
    </row>
    <row r="129" spans="1:15" ht="22.65" customHeight="1" x14ac:dyDescent="0.3">
      <c r="A129" s="1696"/>
      <c r="B129" s="1696"/>
      <c r="C129" s="1696"/>
      <c r="D129" s="1696"/>
      <c r="E129" s="1696"/>
      <c r="F129" s="1696"/>
      <c r="G129" s="1696"/>
      <c r="H129" s="2224"/>
      <c r="I129" s="2224"/>
      <c r="J129" s="1696"/>
      <c r="K129" s="2224"/>
      <c r="L129" s="2224"/>
      <c r="M129" s="1732"/>
      <c r="N129" s="131">
        <v>23.1</v>
      </c>
      <c r="O129" s="2858">
        <f>ROUND(K125,2)*N129</f>
        <v>234.00300000000004</v>
      </c>
    </row>
    <row r="130" spans="1:15" ht="22.65" customHeight="1" x14ac:dyDescent="0.3">
      <c r="A130" s="1696"/>
      <c r="B130" s="1696"/>
      <c r="C130" s="1696"/>
      <c r="D130" s="1696"/>
      <c r="E130" s="1696"/>
      <c r="F130" s="1696"/>
      <c r="G130" s="1696"/>
      <c r="H130" s="2224"/>
      <c r="I130" s="2224"/>
      <c r="J130" s="1696"/>
      <c r="K130" s="2224"/>
      <c r="L130" s="2224"/>
      <c r="M130" s="1732"/>
      <c r="N130" s="132">
        <v>23.1</v>
      </c>
      <c r="O130" s="2859">
        <f>ROUND(K125,2)*N130</f>
        <v>234.00300000000004</v>
      </c>
    </row>
    <row r="131" spans="1:15" ht="22.65" customHeight="1" x14ac:dyDescent="0.3">
      <c r="A131" s="1696"/>
      <c r="B131" s="1696"/>
      <c r="C131" s="1696"/>
      <c r="D131" s="1696"/>
      <c r="E131" s="1696"/>
      <c r="F131" s="1696"/>
      <c r="G131" s="1696"/>
      <c r="H131" s="2224"/>
      <c r="I131" s="2224"/>
      <c r="J131" s="1696"/>
      <c r="K131" s="2224"/>
      <c r="L131" s="2224"/>
      <c r="M131" s="1732"/>
      <c r="N131" s="133">
        <v>23.1</v>
      </c>
      <c r="O131" s="2860">
        <f>ROUND(K125,2)*N131</f>
        <v>234.00300000000004</v>
      </c>
    </row>
    <row r="132" spans="1:15" ht="22.65" customHeight="1" x14ac:dyDescent="0.3">
      <c r="A132" s="1696"/>
      <c r="B132" s="1696"/>
      <c r="C132" s="1696"/>
      <c r="D132" s="1696"/>
      <c r="E132" s="1696"/>
      <c r="F132" s="1696"/>
      <c r="G132" s="1696"/>
      <c r="H132" s="2224"/>
      <c r="I132" s="2224"/>
      <c r="J132" s="1696"/>
      <c r="K132" s="2224"/>
      <c r="L132" s="2224"/>
      <c r="M132" s="1732"/>
      <c r="N132" s="134">
        <v>23.1</v>
      </c>
      <c r="O132" s="2861">
        <f>ROUND(K125,2)*N132</f>
        <v>234.00300000000004</v>
      </c>
    </row>
    <row r="133" spans="1:15" ht="22.65" customHeight="1" x14ac:dyDescent="0.3">
      <c r="A133" s="1696"/>
      <c r="B133" s="1696"/>
      <c r="C133" s="1696"/>
      <c r="D133" s="1696"/>
      <c r="E133" s="1696"/>
      <c r="F133" s="1696"/>
      <c r="G133" s="1696"/>
      <c r="H133" s="2224"/>
      <c r="I133" s="2224"/>
      <c r="J133" s="1696"/>
      <c r="K133" s="2224"/>
      <c r="L133" s="2224"/>
      <c r="M133" s="1732"/>
      <c r="N133" s="135">
        <v>23.1</v>
      </c>
      <c r="O133" s="2862">
        <f>ROUND(K125,2)*N133</f>
        <v>234.00300000000004</v>
      </c>
    </row>
    <row r="134" spans="1:15" ht="22.65" customHeight="1" x14ac:dyDescent="0.3">
      <c r="A134" s="1696"/>
      <c r="B134" s="1696"/>
      <c r="C134" s="1696"/>
      <c r="D134" s="1696"/>
      <c r="E134" s="1696"/>
      <c r="F134" s="1696"/>
      <c r="G134" s="1696"/>
      <c r="H134" s="2224"/>
      <c r="I134" s="2224"/>
      <c r="J134" s="1696"/>
      <c r="K134" s="2224"/>
      <c r="L134" s="2224"/>
      <c r="M134" s="1732"/>
      <c r="N134" s="136">
        <v>23.1</v>
      </c>
      <c r="O134" s="2863">
        <f>ROUND(K125,2)*N134</f>
        <v>234.00300000000004</v>
      </c>
    </row>
    <row r="135" spans="1:15" ht="22.65" customHeight="1" x14ac:dyDescent="0.3">
      <c r="A135" s="137" t="s">
        <v>15</v>
      </c>
      <c r="B135" s="137" t="s">
        <v>29</v>
      </c>
      <c r="C135" s="137" t="s">
        <v>17</v>
      </c>
      <c r="D135" s="137" t="s">
        <v>17</v>
      </c>
      <c r="E135" s="137" t="s">
        <v>92</v>
      </c>
      <c r="F135" s="137" t="s">
        <v>17</v>
      </c>
      <c r="G135" s="137" t="s">
        <v>17</v>
      </c>
      <c r="H135" s="2239" t="s">
        <v>17</v>
      </c>
      <c r="I135" s="2239" t="s">
        <v>17</v>
      </c>
      <c r="J135" s="137" t="s">
        <v>17</v>
      </c>
      <c r="K135" s="2239" t="s">
        <v>17</v>
      </c>
      <c r="L135" s="2239">
        <f>ROUND(L136,2)+ROUND(L146,2)+ROUND(L156,2)+ROUND(L166,2)+ROUND(L176,2)+ROUND(L186,2)+ROUND(L196,2)+ROUND(L206,2)+ROUND(L216,2)+ROUND(L226,2)</f>
        <v>639524.9</v>
      </c>
      <c r="M135" s="137" t="s">
        <v>17</v>
      </c>
      <c r="N135" s="137" t="s">
        <v>17</v>
      </c>
      <c r="O135" s="2239" t="s">
        <v>17</v>
      </c>
    </row>
    <row r="136" spans="1:15" ht="22.65" customHeight="1" x14ac:dyDescent="0.3">
      <c r="A136" s="1735" t="s">
        <v>19</v>
      </c>
      <c r="B136" s="1735" t="s">
        <v>93</v>
      </c>
      <c r="C136" s="1735" t="s">
        <v>46</v>
      </c>
      <c r="D136" s="1735" t="s">
        <v>94</v>
      </c>
      <c r="E136" s="1735" t="s">
        <v>95</v>
      </c>
      <c r="F136" s="1736">
        <f>N136+N137+N138+N139+N140+N141+N142+N143+N144+N145</f>
        <v>719.50000000000011</v>
      </c>
      <c r="G136" s="1735" t="s">
        <v>49</v>
      </c>
      <c r="H136" s="2240">
        <v>69.34</v>
      </c>
      <c r="I136" s="2415">
        <v>69.34</v>
      </c>
      <c r="J136" s="1737">
        <v>0.2288</v>
      </c>
      <c r="K136" s="4382">
        <f>ROUND(I136,2)+(ROUND(I136,2)*J136)</f>
        <v>85.204992000000004</v>
      </c>
      <c r="L136" s="2581">
        <f>ROUND(O136,2)+ROUND(O137,2)+ROUND(O138,2)+ROUND(O139,2)+ROUND(O140,2)+ROUND(O141,2)+ROUND(O142,2)+ROUND(O143,2)+ROUND(O144,2)+ROUND(O145,2)</f>
        <v>61301.4</v>
      </c>
      <c r="M136" s="1735" t="s">
        <v>33</v>
      </c>
      <c r="N136" s="138">
        <v>71.95</v>
      </c>
      <c r="O136" s="2864">
        <f>ROUND(K136,2)*N136</f>
        <v>6130.14</v>
      </c>
    </row>
    <row r="137" spans="1:15" ht="22.65" customHeight="1" x14ac:dyDescent="0.3">
      <c r="A137" s="1696"/>
      <c r="B137" s="1696"/>
      <c r="C137" s="1696"/>
      <c r="D137" s="1696"/>
      <c r="E137" s="1696"/>
      <c r="F137" s="1696"/>
      <c r="G137" s="1696"/>
      <c r="H137" s="2224"/>
      <c r="I137" s="2224"/>
      <c r="J137" s="1696"/>
      <c r="K137" s="2224"/>
      <c r="L137" s="2224"/>
      <c r="M137" s="1735"/>
      <c r="N137" s="139">
        <v>71.95</v>
      </c>
      <c r="O137" s="2865">
        <f>ROUND(K136,2)*N137</f>
        <v>6130.14</v>
      </c>
    </row>
    <row r="138" spans="1:15" ht="22.65" customHeight="1" x14ac:dyDescent="0.3">
      <c r="A138" s="1696"/>
      <c r="B138" s="1696"/>
      <c r="C138" s="1696"/>
      <c r="D138" s="1696"/>
      <c r="E138" s="1696"/>
      <c r="F138" s="1696"/>
      <c r="G138" s="1696"/>
      <c r="H138" s="2224"/>
      <c r="I138" s="2224"/>
      <c r="J138" s="1696"/>
      <c r="K138" s="2224"/>
      <c r="L138" s="2224"/>
      <c r="M138" s="1735"/>
      <c r="N138" s="140">
        <v>71.95</v>
      </c>
      <c r="O138" s="2866">
        <f>ROUND(K136,2)*N138</f>
        <v>6130.14</v>
      </c>
    </row>
    <row r="139" spans="1:15" ht="22.65" customHeight="1" x14ac:dyDescent="0.3">
      <c r="A139" s="1696"/>
      <c r="B139" s="1696"/>
      <c r="C139" s="1696"/>
      <c r="D139" s="1696"/>
      <c r="E139" s="1696"/>
      <c r="F139" s="1696"/>
      <c r="G139" s="1696"/>
      <c r="H139" s="2224"/>
      <c r="I139" s="2224"/>
      <c r="J139" s="1696"/>
      <c r="K139" s="2224"/>
      <c r="L139" s="2224"/>
      <c r="M139" s="1735"/>
      <c r="N139" s="141">
        <v>71.95</v>
      </c>
      <c r="O139" s="2867">
        <f>ROUND(K136,2)*N139</f>
        <v>6130.14</v>
      </c>
    </row>
    <row r="140" spans="1:15" ht="22.65" customHeight="1" x14ac:dyDescent="0.3">
      <c r="A140" s="1696"/>
      <c r="B140" s="1696"/>
      <c r="C140" s="1696"/>
      <c r="D140" s="1696"/>
      <c r="E140" s="1696"/>
      <c r="F140" s="1696"/>
      <c r="G140" s="1696"/>
      <c r="H140" s="2224"/>
      <c r="I140" s="2224"/>
      <c r="J140" s="1696"/>
      <c r="K140" s="2224"/>
      <c r="L140" s="2224"/>
      <c r="M140" s="1735"/>
      <c r="N140" s="142">
        <v>71.95</v>
      </c>
      <c r="O140" s="2868">
        <f>ROUND(K136,2)*N140</f>
        <v>6130.14</v>
      </c>
    </row>
    <row r="141" spans="1:15" ht="22.65" customHeight="1" x14ac:dyDescent="0.3">
      <c r="A141" s="1696"/>
      <c r="B141" s="1696"/>
      <c r="C141" s="1696"/>
      <c r="D141" s="1696"/>
      <c r="E141" s="1696"/>
      <c r="F141" s="1696"/>
      <c r="G141" s="1696"/>
      <c r="H141" s="2224"/>
      <c r="I141" s="2224"/>
      <c r="J141" s="1696"/>
      <c r="K141" s="2224"/>
      <c r="L141" s="2224"/>
      <c r="M141" s="1735"/>
      <c r="N141" s="143">
        <v>71.95</v>
      </c>
      <c r="O141" s="2869">
        <f>ROUND(K136,2)*N141</f>
        <v>6130.14</v>
      </c>
    </row>
    <row r="142" spans="1:15" ht="22.65" customHeight="1" x14ac:dyDescent="0.3">
      <c r="A142" s="1696"/>
      <c r="B142" s="1696"/>
      <c r="C142" s="1696"/>
      <c r="D142" s="1696"/>
      <c r="E142" s="1696"/>
      <c r="F142" s="1696"/>
      <c r="G142" s="1696"/>
      <c r="H142" s="2224"/>
      <c r="I142" s="2224"/>
      <c r="J142" s="1696"/>
      <c r="K142" s="2224"/>
      <c r="L142" s="2224"/>
      <c r="M142" s="1735"/>
      <c r="N142" s="144">
        <v>71.95</v>
      </c>
      <c r="O142" s="2870">
        <f>ROUND(K136,2)*N142</f>
        <v>6130.14</v>
      </c>
    </row>
    <row r="143" spans="1:15" ht="22.65" customHeight="1" x14ac:dyDescent="0.3">
      <c r="A143" s="1696"/>
      <c r="B143" s="1696"/>
      <c r="C143" s="1696"/>
      <c r="D143" s="1696"/>
      <c r="E143" s="1696"/>
      <c r="F143" s="1696"/>
      <c r="G143" s="1696"/>
      <c r="H143" s="2224"/>
      <c r="I143" s="2224"/>
      <c r="J143" s="1696"/>
      <c r="K143" s="2224"/>
      <c r="L143" s="2224"/>
      <c r="M143" s="1735"/>
      <c r="N143" s="145">
        <v>71.95</v>
      </c>
      <c r="O143" s="2871">
        <f>ROUND(K136,2)*N143</f>
        <v>6130.14</v>
      </c>
    </row>
    <row r="144" spans="1:15" ht="22.65" customHeight="1" x14ac:dyDescent="0.3">
      <c r="A144" s="1696"/>
      <c r="B144" s="1696"/>
      <c r="C144" s="1696"/>
      <c r="D144" s="1696"/>
      <c r="E144" s="1696"/>
      <c r="F144" s="1696"/>
      <c r="G144" s="1696"/>
      <c r="H144" s="2224"/>
      <c r="I144" s="2224"/>
      <c r="J144" s="1696"/>
      <c r="K144" s="2224"/>
      <c r="L144" s="2224"/>
      <c r="M144" s="1735"/>
      <c r="N144" s="146">
        <v>71.95</v>
      </c>
      <c r="O144" s="2872">
        <f>ROUND(K136,2)*N144</f>
        <v>6130.14</v>
      </c>
    </row>
    <row r="145" spans="1:15" ht="22.65" customHeight="1" x14ac:dyDescent="0.3">
      <c r="A145" s="1696"/>
      <c r="B145" s="1696"/>
      <c r="C145" s="1696"/>
      <c r="D145" s="1696"/>
      <c r="E145" s="1696"/>
      <c r="F145" s="1696"/>
      <c r="G145" s="1696"/>
      <c r="H145" s="2224"/>
      <c r="I145" s="2224"/>
      <c r="J145" s="1696"/>
      <c r="K145" s="2224"/>
      <c r="L145" s="2224"/>
      <c r="M145" s="1735"/>
      <c r="N145" s="147">
        <v>71.95</v>
      </c>
      <c r="O145" s="2873">
        <f>ROUND(K136,2)*N145</f>
        <v>6130.14</v>
      </c>
    </row>
    <row r="146" spans="1:15" ht="22.65" customHeight="1" x14ac:dyDescent="0.3">
      <c r="A146" s="1738" t="s">
        <v>19</v>
      </c>
      <c r="B146" s="1738" t="s">
        <v>97</v>
      </c>
      <c r="C146" s="1738" t="s">
        <v>21</v>
      </c>
      <c r="D146" s="1738" t="s">
        <v>98</v>
      </c>
      <c r="E146" s="1738" t="s">
        <v>99</v>
      </c>
      <c r="F146" s="1739">
        <f>N146+N147+N148+N149+N150+N151+N152+N153+N154+N155</f>
        <v>1027.0000000000002</v>
      </c>
      <c r="G146" s="1738" t="s">
        <v>49</v>
      </c>
      <c r="H146" s="2241">
        <v>69.45</v>
      </c>
      <c r="I146" s="2416">
        <v>69.45</v>
      </c>
      <c r="J146" s="1740">
        <v>0.2288</v>
      </c>
      <c r="K146" s="4383">
        <f>ROUND(I146,2)+(ROUND(I146,2)*J146)</f>
        <v>85.340159999999997</v>
      </c>
      <c r="L146" s="2582">
        <f>ROUND(O146,2)+ROUND(O147,2)+ROUND(O148,2)+ROUND(O149,2)+ROUND(O150,2)+ROUND(O151,2)+ROUND(O152,2)+ROUND(O153,2)+ROUND(O154,2)+ROUND(O155,2)</f>
        <v>87644.2</v>
      </c>
      <c r="M146" s="1738" t="s">
        <v>33</v>
      </c>
      <c r="N146" s="148">
        <v>102.7</v>
      </c>
      <c r="O146" s="2874">
        <f>ROUND(K146,2)*N146</f>
        <v>8764.4180000000015</v>
      </c>
    </row>
    <row r="147" spans="1:15" ht="22.65" customHeight="1" x14ac:dyDescent="0.3">
      <c r="A147" s="1696"/>
      <c r="B147" s="1696"/>
      <c r="C147" s="1696"/>
      <c r="D147" s="1696"/>
      <c r="E147" s="1696"/>
      <c r="F147" s="1696"/>
      <c r="G147" s="1696"/>
      <c r="H147" s="2224"/>
      <c r="I147" s="2224"/>
      <c r="J147" s="1696"/>
      <c r="K147" s="2224"/>
      <c r="L147" s="2224"/>
      <c r="M147" s="1738"/>
      <c r="N147" s="149">
        <v>102.7</v>
      </c>
      <c r="O147" s="2875">
        <f>ROUND(K146,2)*N147</f>
        <v>8764.4180000000015</v>
      </c>
    </row>
    <row r="148" spans="1:15" ht="22.65" customHeight="1" x14ac:dyDescent="0.3">
      <c r="A148" s="1696"/>
      <c r="B148" s="1696"/>
      <c r="C148" s="1696"/>
      <c r="D148" s="1696"/>
      <c r="E148" s="1696"/>
      <c r="F148" s="1696"/>
      <c r="G148" s="1696"/>
      <c r="H148" s="2224"/>
      <c r="I148" s="2224"/>
      <c r="J148" s="1696"/>
      <c r="K148" s="2224"/>
      <c r="L148" s="2224"/>
      <c r="M148" s="1738"/>
      <c r="N148" s="150">
        <v>102.7</v>
      </c>
      <c r="O148" s="2876">
        <f>ROUND(K146,2)*N148</f>
        <v>8764.4180000000015</v>
      </c>
    </row>
    <row r="149" spans="1:15" ht="22.65" customHeight="1" x14ac:dyDescent="0.3">
      <c r="A149" s="1696"/>
      <c r="B149" s="1696"/>
      <c r="C149" s="1696"/>
      <c r="D149" s="1696"/>
      <c r="E149" s="1696"/>
      <c r="F149" s="1696"/>
      <c r="G149" s="1696"/>
      <c r="H149" s="2224"/>
      <c r="I149" s="2224"/>
      <c r="J149" s="1696"/>
      <c r="K149" s="2224"/>
      <c r="L149" s="2224"/>
      <c r="M149" s="1738"/>
      <c r="N149" s="151">
        <v>102.7</v>
      </c>
      <c r="O149" s="2877">
        <f>ROUND(K146,2)*N149</f>
        <v>8764.4180000000015</v>
      </c>
    </row>
    <row r="150" spans="1:15" ht="22.65" customHeight="1" x14ac:dyDescent="0.3">
      <c r="A150" s="1696"/>
      <c r="B150" s="1696"/>
      <c r="C150" s="1696"/>
      <c r="D150" s="1696"/>
      <c r="E150" s="1696"/>
      <c r="F150" s="1696"/>
      <c r="G150" s="1696"/>
      <c r="H150" s="2224"/>
      <c r="I150" s="2224"/>
      <c r="J150" s="1696"/>
      <c r="K150" s="2224"/>
      <c r="L150" s="2224"/>
      <c r="M150" s="1738"/>
      <c r="N150" s="152">
        <v>102.7</v>
      </c>
      <c r="O150" s="2878">
        <f>ROUND(K146,2)*N150</f>
        <v>8764.4180000000015</v>
      </c>
    </row>
    <row r="151" spans="1:15" ht="22.65" customHeight="1" x14ac:dyDescent="0.3">
      <c r="A151" s="1696"/>
      <c r="B151" s="1696"/>
      <c r="C151" s="1696"/>
      <c r="D151" s="1696"/>
      <c r="E151" s="1696"/>
      <c r="F151" s="1696"/>
      <c r="G151" s="1696"/>
      <c r="H151" s="2224"/>
      <c r="I151" s="2224"/>
      <c r="J151" s="1696"/>
      <c r="K151" s="2224"/>
      <c r="L151" s="2224"/>
      <c r="M151" s="1738"/>
      <c r="N151" s="153">
        <v>102.7</v>
      </c>
      <c r="O151" s="2879">
        <f>ROUND(K146,2)*N151</f>
        <v>8764.4180000000015</v>
      </c>
    </row>
    <row r="152" spans="1:15" ht="22.65" customHeight="1" x14ac:dyDescent="0.3">
      <c r="A152" s="1696"/>
      <c r="B152" s="1696"/>
      <c r="C152" s="1696"/>
      <c r="D152" s="1696"/>
      <c r="E152" s="1696"/>
      <c r="F152" s="1696"/>
      <c r="G152" s="1696"/>
      <c r="H152" s="2224"/>
      <c r="I152" s="2224"/>
      <c r="J152" s="1696"/>
      <c r="K152" s="2224"/>
      <c r="L152" s="2224"/>
      <c r="M152" s="1738"/>
      <c r="N152" s="154">
        <v>102.7</v>
      </c>
      <c r="O152" s="2880">
        <f>ROUND(K146,2)*N152</f>
        <v>8764.4180000000015</v>
      </c>
    </row>
    <row r="153" spans="1:15" ht="22.65" customHeight="1" x14ac:dyDescent="0.3">
      <c r="A153" s="1696"/>
      <c r="B153" s="1696"/>
      <c r="C153" s="1696"/>
      <c r="D153" s="1696"/>
      <c r="E153" s="1696"/>
      <c r="F153" s="1696"/>
      <c r="G153" s="1696"/>
      <c r="H153" s="2224"/>
      <c r="I153" s="2224"/>
      <c r="J153" s="1696"/>
      <c r="K153" s="2224"/>
      <c r="L153" s="2224"/>
      <c r="M153" s="1738"/>
      <c r="N153" s="155">
        <v>102.7</v>
      </c>
      <c r="O153" s="2881">
        <f>ROUND(K146,2)*N153</f>
        <v>8764.4180000000015</v>
      </c>
    </row>
    <row r="154" spans="1:15" ht="22.65" customHeight="1" x14ac:dyDescent="0.3">
      <c r="A154" s="1696"/>
      <c r="B154" s="1696"/>
      <c r="C154" s="1696"/>
      <c r="D154" s="1696"/>
      <c r="E154" s="1696"/>
      <c r="F154" s="1696"/>
      <c r="G154" s="1696"/>
      <c r="H154" s="2224"/>
      <c r="I154" s="2224"/>
      <c r="J154" s="1696"/>
      <c r="K154" s="2224"/>
      <c r="L154" s="2224"/>
      <c r="M154" s="1738"/>
      <c r="N154" s="156">
        <v>102.7</v>
      </c>
      <c r="O154" s="2882">
        <f>ROUND(K146,2)*N154</f>
        <v>8764.4180000000015</v>
      </c>
    </row>
    <row r="155" spans="1:15" ht="22.65" customHeight="1" x14ac:dyDescent="0.3">
      <c r="A155" s="1696"/>
      <c r="B155" s="1696"/>
      <c r="C155" s="1696"/>
      <c r="D155" s="1696"/>
      <c r="E155" s="1696"/>
      <c r="F155" s="1696"/>
      <c r="G155" s="1696"/>
      <c r="H155" s="2224"/>
      <c r="I155" s="2224"/>
      <c r="J155" s="1696"/>
      <c r="K155" s="2224"/>
      <c r="L155" s="2224"/>
      <c r="M155" s="1738"/>
      <c r="N155" s="157">
        <v>102.7</v>
      </c>
      <c r="O155" s="2883">
        <f>ROUND(K146,2)*N155</f>
        <v>8764.4180000000015</v>
      </c>
    </row>
    <row r="156" spans="1:15" ht="22.65" customHeight="1" x14ac:dyDescent="0.3">
      <c r="A156" s="1741" t="s">
        <v>19</v>
      </c>
      <c r="B156" s="1741" t="s">
        <v>100</v>
      </c>
      <c r="C156" s="1741" t="s">
        <v>46</v>
      </c>
      <c r="D156" s="1741" t="s">
        <v>101</v>
      </c>
      <c r="E156" s="1741" t="s">
        <v>102</v>
      </c>
      <c r="F156" s="1742">
        <f>N156+N157+N158+N159+N160+N161+N162+N163+N164+N165</f>
        <v>206.50000000000003</v>
      </c>
      <c r="G156" s="1741" t="s">
        <v>49</v>
      </c>
      <c r="H156" s="2242">
        <v>135.51</v>
      </c>
      <c r="I156" s="2417">
        <v>135.51</v>
      </c>
      <c r="J156" s="1743">
        <v>0.2288</v>
      </c>
      <c r="K156" s="4384">
        <f>ROUND(I156,2)+(ROUND(I156,2)*J156)</f>
        <v>166.51468799999998</v>
      </c>
      <c r="L156" s="2583">
        <f>ROUND(O156,2)+ROUND(O157,2)+ROUND(O158,2)+ROUND(O159,2)+ROUND(O160,2)+ROUND(O161,2)+ROUND(O162,2)+ROUND(O163,2)+ROUND(O164,2)+ROUND(O165,2)</f>
        <v>34384.299999999996</v>
      </c>
      <c r="M156" s="1741" t="s">
        <v>33</v>
      </c>
      <c r="N156" s="158">
        <v>20.65</v>
      </c>
      <c r="O156" s="2884">
        <f>ROUND(K156,2)*N156</f>
        <v>3438.4314999999997</v>
      </c>
    </row>
    <row r="157" spans="1:15" ht="22.65" customHeight="1" x14ac:dyDescent="0.3">
      <c r="A157" s="1696"/>
      <c r="B157" s="1696"/>
      <c r="C157" s="1696"/>
      <c r="D157" s="1696"/>
      <c r="E157" s="1696"/>
      <c r="F157" s="1696"/>
      <c r="G157" s="1696"/>
      <c r="H157" s="2224"/>
      <c r="I157" s="2224"/>
      <c r="J157" s="1696"/>
      <c r="K157" s="2224"/>
      <c r="L157" s="2224"/>
      <c r="M157" s="1741"/>
      <c r="N157" s="159">
        <v>20.65</v>
      </c>
      <c r="O157" s="2885">
        <f>ROUND(K156,2)*N157</f>
        <v>3438.4314999999997</v>
      </c>
    </row>
    <row r="158" spans="1:15" ht="22.65" customHeight="1" x14ac:dyDescent="0.3">
      <c r="A158" s="1696"/>
      <c r="B158" s="1696"/>
      <c r="C158" s="1696"/>
      <c r="D158" s="1696"/>
      <c r="E158" s="1696"/>
      <c r="F158" s="1696"/>
      <c r="G158" s="1696"/>
      <c r="H158" s="2224"/>
      <c r="I158" s="2224"/>
      <c r="J158" s="1696"/>
      <c r="K158" s="2224"/>
      <c r="L158" s="2224"/>
      <c r="M158" s="1741"/>
      <c r="N158" s="160">
        <v>20.65</v>
      </c>
      <c r="O158" s="2886">
        <f>ROUND(K156,2)*N158</f>
        <v>3438.4314999999997</v>
      </c>
    </row>
    <row r="159" spans="1:15" ht="22.65" customHeight="1" x14ac:dyDescent="0.3">
      <c r="A159" s="1696"/>
      <c r="B159" s="1696"/>
      <c r="C159" s="1696"/>
      <c r="D159" s="1696"/>
      <c r="E159" s="1696"/>
      <c r="F159" s="1696"/>
      <c r="G159" s="1696"/>
      <c r="H159" s="2224"/>
      <c r="I159" s="2224"/>
      <c r="J159" s="1696"/>
      <c r="K159" s="2224"/>
      <c r="L159" s="2224"/>
      <c r="M159" s="1741"/>
      <c r="N159" s="161">
        <v>20.65</v>
      </c>
      <c r="O159" s="2887">
        <f>ROUND(K156,2)*N159</f>
        <v>3438.4314999999997</v>
      </c>
    </row>
    <row r="160" spans="1:15" ht="22.65" customHeight="1" x14ac:dyDescent="0.3">
      <c r="A160" s="1696"/>
      <c r="B160" s="1696"/>
      <c r="C160" s="1696"/>
      <c r="D160" s="1696"/>
      <c r="E160" s="1696"/>
      <c r="F160" s="1696"/>
      <c r="G160" s="1696"/>
      <c r="H160" s="2224"/>
      <c r="I160" s="2224"/>
      <c r="J160" s="1696"/>
      <c r="K160" s="2224"/>
      <c r="L160" s="2224"/>
      <c r="M160" s="1741"/>
      <c r="N160" s="162">
        <v>20.65</v>
      </c>
      <c r="O160" s="2888">
        <f>ROUND(K156,2)*N160</f>
        <v>3438.4314999999997</v>
      </c>
    </row>
    <row r="161" spans="1:15" ht="22.65" customHeight="1" x14ac:dyDescent="0.3">
      <c r="A161" s="1696"/>
      <c r="B161" s="1696"/>
      <c r="C161" s="1696"/>
      <c r="D161" s="1696"/>
      <c r="E161" s="1696"/>
      <c r="F161" s="1696"/>
      <c r="G161" s="1696"/>
      <c r="H161" s="2224"/>
      <c r="I161" s="2224"/>
      <c r="J161" s="1696"/>
      <c r="K161" s="2224"/>
      <c r="L161" s="2224"/>
      <c r="M161" s="1741"/>
      <c r="N161" s="163">
        <v>20.65</v>
      </c>
      <c r="O161" s="2889">
        <f>ROUND(K156,2)*N161</f>
        <v>3438.4314999999997</v>
      </c>
    </row>
    <row r="162" spans="1:15" ht="22.65" customHeight="1" x14ac:dyDescent="0.3">
      <c r="A162" s="1696"/>
      <c r="B162" s="1696"/>
      <c r="C162" s="1696"/>
      <c r="D162" s="1696"/>
      <c r="E162" s="1696"/>
      <c r="F162" s="1696"/>
      <c r="G162" s="1696"/>
      <c r="H162" s="2224"/>
      <c r="I162" s="2224"/>
      <c r="J162" s="1696"/>
      <c r="K162" s="2224"/>
      <c r="L162" s="2224"/>
      <c r="M162" s="1741"/>
      <c r="N162" s="164">
        <v>20.65</v>
      </c>
      <c r="O162" s="2890">
        <f>ROUND(K156,2)*N162</f>
        <v>3438.4314999999997</v>
      </c>
    </row>
    <row r="163" spans="1:15" ht="22.65" customHeight="1" x14ac:dyDescent="0.3">
      <c r="A163" s="1696"/>
      <c r="B163" s="1696"/>
      <c r="C163" s="1696"/>
      <c r="D163" s="1696"/>
      <c r="E163" s="1696"/>
      <c r="F163" s="1696"/>
      <c r="G163" s="1696"/>
      <c r="H163" s="2224"/>
      <c r="I163" s="2224"/>
      <c r="J163" s="1696"/>
      <c r="K163" s="2224"/>
      <c r="L163" s="2224"/>
      <c r="M163" s="1741"/>
      <c r="N163" s="165">
        <v>20.65</v>
      </c>
      <c r="O163" s="2891">
        <f>ROUND(K156,2)*N163</f>
        <v>3438.4314999999997</v>
      </c>
    </row>
    <row r="164" spans="1:15" ht="22.65" customHeight="1" x14ac:dyDescent="0.3">
      <c r="A164" s="1696"/>
      <c r="B164" s="1696"/>
      <c r="C164" s="1696"/>
      <c r="D164" s="1696"/>
      <c r="E164" s="1696"/>
      <c r="F164" s="1696"/>
      <c r="G164" s="1696"/>
      <c r="H164" s="2224"/>
      <c r="I164" s="2224"/>
      <c r="J164" s="1696"/>
      <c r="K164" s="2224"/>
      <c r="L164" s="2224"/>
      <c r="M164" s="1741"/>
      <c r="N164" s="166">
        <v>20.65</v>
      </c>
      <c r="O164" s="2892">
        <f>ROUND(K156,2)*N164</f>
        <v>3438.4314999999997</v>
      </c>
    </row>
    <row r="165" spans="1:15" ht="22.65" customHeight="1" x14ac:dyDescent="0.3">
      <c r="A165" s="1696"/>
      <c r="B165" s="1696"/>
      <c r="C165" s="1696"/>
      <c r="D165" s="1696"/>
      <c r="E165" s="1696"/>
      <c r="F165" s="1696"/>
      <c r="G165" s="1696"/>
      <c r="H165" s="2224"/>
      <c r="I165" s="2224"/>
      <c r="J165" s="1696"/>
      <c r="K165" s="2224"/>
      <c r="L165" s="2224"/>
      <c r="M165" s="1741"/>
      <c r="N165" s="167">
        <v>20.65</v>
      </c>
      <c r="O165" s="2893">
        <f>ROUND(K156,2)*N165</f>
        <v>3438.4314999999997</v>
      </c>
    </row>
    <row r="166" spans="1:15" ht="22.65" customHeight="1" x14ac:dyDescent="0.3">
      <c r="A166" s="1744" t="s">
        <v>19</v>
      </c>
      <c r="B166" s="1744" t="s">
        <v>103</v>
      </c>
      <c r="C166" s="1744" t="s">
        <v>46</v>
      </c>
      <c r="D166" s="1744" t="s">
        <v>77</v>
      </c>
      <c r="E166" s="1744" t="s">
        <v>78</v>
      </c>
      <c r="F166" s="1745">
        <f>N166+N167+N168+N169+N170+N171+N172+N173+N174+N175</f>
        <v>3520</v>
      </c>
      <c r="G166" s="1744" t="s">
        <v>72</v>
      </c>
      <c r="H166" s="2243">
        <v>14.18</v>
      </c>
      <c r="I166" s="2418">
        <v>14.18</v>
      </c>
      <c r="J166" s="1746">
        <v>0.2288</v>
      </c>
      <c r="K166" s="4385">
        <f>ROUND(I166,2)+(ROUND(I166,2)*J166)</f>
        <v>17.424384</v>
      </c>
      <c r="L166" s="2584">
        <f>ROUND(O166,2)+ROUND(O167,2)+ROUND(O168,2)+ROUND(O169,2)+ROUND(O170,2)+ROUND(O171,2)+ROUND(O172,2)+ROUND(O173,2)+ROUND(O174,2)+ROUND(O175,2)</f>
        <v>61318.399999999994</v>
      </c>
      <c r="M166" s="1744" t="s">
        <v>33</v>
      </c>
      <c r="N166" s="168">
        <v>352</v>
      </c>
      <c r="O166" s="2894">
        <f>ROUND(K166,2)*N166</f>
        <v>6131.84</v>
      </c>
    </row>
    <row r="167" spans="1:15" ht="22.65" customHeight="1" x14ac:dyDescent="0.3">
      <c r="A167" s="1696"/>
      <c r="B167" s="1696"/>
      <c r="C167" s="1696"/>
      <c r="D167" s="1696"/>
      <c r="E167" s="1696"/>
      <c r="F167" s="1696"/>
      <c r="G167" s="1696"/>
      <c r="H167" s="2224"/>
      <c r="I167" s="2224"/>
      <c r="J167" s="1696"/>
      <c r="K167" s="2224"/>
      <c r="L167" s="2224"/>
      <c r="M167" s="1744"/>
      <c r="N167" s="169">
        <v>352</v>
      </c>
      <c r="O167" s="2895">
        <f>ROUND(K166,2)*N167</f>
        <v>6131.84</v>
      </c>
    </row>
    <row r="168" spans="1:15" ht="22.65" customHeight="1" x14ac:dyDescent="0.3">
      <c r="A168" s="1696"/>
      <c r="B168" s="1696"/>
      <c r="C168" s="1696"/>
      <c r="D168" s="1696"/>
      <c r="E168" s="1696"/>
      <c r="F168" s="1696"/>
      <c r="G168" s="1696"/>
      <c r="H168" s="2224"/>
      <c r="I168" s="2224"/>
      <c r="J168" s="1696"/>
      <c r="K168" s="2224"/>
      <c r="L168" s="2224"/>
      <c r="M168" s="1744"/>
      <c r="N168" s="170">
        <v>352</v>
      </c>
      <c r="O168" s="2896">
        <f>ROUND(K166,2)*N168</f>
        <v>6131.84</v>
      </c>
    </row>
    <row r="169" spans="1:15" ht="22.65" customHeight="1" x14ac:dyDescent="0.3">
      <c r="A169" s="1696"/>
      <c r="B169" s="1696"/>
      <c r="C169" s="1696"/>
      <c r="D169" s="1696"/>
      <c r="E169" s="1696"/>
      <c r="F169" s="1696"/>
      <c r="G169" s="1696"/>
      <c r="H169" s="2224"/>
      <c r="I169" s="2224"/>
      <c r="J169" s="1696"/>
      <c r="K169" s="2224"/>
      <c r="L169" s="2224"/>
      <c r="M169" s="1744"/>
      <c r="N169" s="171">
        <v>352</v>
      </c>
      <c r="O169" s="2897">
        <f>ROUND(K166,2)*N169</f>
        <v>6131.84</v>
      </c>
    </row>
    <row r="170" spans="1:15" ht="22.65" customHeight="1" x14ac:dyDescent="0.3">
      <c r="A170" s="1696"/>
      <c r="B170" s="1696"/>
      <c r="C170" s="1696"/>
      <c r="D170" s="1696"/>
      <c r="E170" s="1696"/>
      <c r="F170" s="1696"/>
      <c r="G170" s="1696"/>
      <c r="H170" s="2224"/>
      <c r="I170" s="2224"/>
      <c r="J170" s="1696"/>
      <c r="K170" s="2224"/>
      <c r="L170" s="2224"/>
      <c r="M170" s="1744"/>
      <c r="N170" s="172">
        <v>352</v>
      </c>
      <c r="O170" s="2898">
        <f>ROUND(K166,2)*N170</f>
        <v>6131.84</v>
      </c>
    </row>
    <row r="171" spans="1:15" ht="22.65" customHeight="1" x14ac:dyDescent="0.3">
      <c r="A171" s="1696"/>
      <c r="B171" s="1696"/>
      <c r="C171" s="1696"/>
      <c r="D171" s="1696"/>
      <c r="E171" s="1696"/>
      <c r="F171" s="1696"/>
      <c r="G171" s="1696"/>
      <c r="H171" s="2224"/>
      <c r="I171" s="2224"/>
      <c r="J171" s="1696"/>
      <c r="K171" s="2224"/>
      <c r="L171" s="2224"/>
      <c r="M171" s="1744"/>
      <c r="N171" s="173">
        <v>352</v>
      </c>
      <c r="O171" s="2899">
        <f>ROUND(K166,2)*N171</f>
        <v>6131.84</v>
      </c>
    </row>
    <row r="172" spans="1:15" ht="22.65" customHeight="1" x14ac:dyDescent="0.3">
      <c r="A172" s="1696"/>
      <c r="B172" s="1696"/>
      <c r="C172" s="1696"/>
      <c r="D172" s="1696"/>
      <c r="E172" s="1696"/>
      <c r="F172" s="1696"/>
      <c r="G172" s="1696"/>
      <c r="H172" s="2224"/>
      <c r="I172" s="2224"/>
      <c r="J172" s="1696"/>
      <c r="K172" s="2224"/>
      <c r="L172" s="2224"/>
      <c r="M172" s="1744"/>
      <c r="N172" s="174">
        <v>352</v>
      </c>
      <c r="O172" s="2900">
        <f>ROUND(K166,2)*N172</f>
        <v>6131.84</v>
      </c>
    </row>
    <row r="173" spans="1:15" ht="22.65" customHeight="1" x14ac:dyDescent="0.3">
      <c r="A173" s="1696"/>
      <c r="B173" s="1696"/>
      <c r="C173" s="1696"/>
      <c r="D173" s="1696"/>
      <c r="E173" s="1696"/>
      <c r="F173" s="1696"/>
      <c r="G173" s="1696"/>
      <c r="H173" s="2224"/>
      <c r="I173" s="2224"/>
      <c r="J173" s="1696"/>
      <c r="K173" s="2224"/>
      <c r="L173" s="2224"/>
      <c r="M173" s="1744"/>
      <c r="N173" s="175">
        <v>352</v>
      </c>
      <c r="O173" s="2901">
        <f>ROUND(K166,2)*N173</f>
        <v>6131.84</v>
      </c>
    </row>
    <row r="174" spans="1:15" ht="22.65" customHeight="1" x14ac:dyDescent="0.3">
      <c r="A174" s="1696"/>
      <c r="B174" s="1696"/>
      <c r="C174" s="1696"/>
      <c r="D174" s="1696"/>
      <c r="E174" s="1696"/>
      <c r="F174" s="1696"/>
      <c r="G174" s="1696"/>
      <c r="H174" s="2224"/>
      <c r="I174" s="2224"/>
      <c r="J174" s="1696"/>
      <c r="K174" s="2224"/>
      <c r="L174" s="2224"/>
      <c r="M174" s="1744"/>
      <c r="N174" s="176">
        <v>352</v>
      </c>
      <c r="O174" s="2902">
        <f>ROUND(K166,2)*N174</f>
        <v>6131.84</v>
      </c>
    </row>
    <row r="175" spans="1:15" ht="22.65" customHeight="1" x14ac:dyDescent="0.3">
      <c r="A175" s="1696"/>
      <c r="B175" s="1696"/>
      <c r="C175" s="1696"/>
      <c r="D175" s="1696"/>
      <c r="E175" s="1696"/>
      <c r="F175" s="1696"/>
      <c r="G175" s="1696"/>
      <c r="H175" s="2224"/>
      <c r="I175" s="2224"/>
      <c r="J175" s="1696"/>
      <c r="K175" s="2224"/>
      <c r="L175" s="2224"/>
      <c r="M175" s="1744"/>
      <c r="N175" s="177">
        <v>352</v>
      </c>
      <c r="O175" s="2903">
        <f>ROUND(K166,2)*N175</f>
        <v>6131.84</v>
      </c>
    </row>
    <row r="176" spans="1:15" ht="22.65" customHeight="1" x14ac:dyDescent="0.3">
      <c r="A176" s="1747" t="s">
        <v>19</v>
      </c>
      <c r="B176" s="1747" t="s">
        <v>104</v>
      </c>
      <c r="C176" s="1747" t="s">
        <v>46</v>
      </c>
      <c r="D176" s="1747" t="s">
        <v>105</v>
      </c>
      <c r="E176" s="1747" t="s">
        <v>106</v>
      </c>
      <c r="F176" s="1748">
        <f>N176+N177+N178+N179+N180+N181+N182+N183+N184+N185</f>
        <v>750</v>
      </c>
      <c r="G176" s="1747" t="s">
        <v>72</v>
      </c>
      <c r="H176" s="2244">
        <v>13.11</v>
      </c>
      <c r="I176" s="2419">
        <v>13.11</v>
      </c>
      <c r="J176" s="1749">
        <v>0.2288</v>
      </c>
      <c r="K176" s="4386">
        <f>ROUND(I176,2)+(ROUND(I176,2)*J176)</f>
        <v>16.109567999999999</v>
      </c>
      <c r="L176" s="2585">
        <f>ROUND(O176,2)+ROUND(O177,2)+ROUND(O178,2)+ROUND(O179,2)+ROUND(O180,2)+ROUND(O181,2)+ROUND(O182,2)+ROUND(O183,2)+ROUND(O184,2)+ROUND(O185,2)</f>
        <v>12082.5</v>
      </c>
      <c r="M176" s="1747" t="s">
        <v>33</v>
      </c>
      <c r="N176" s="178">
        <v>75</v>
      </c>
      <c r="O176" s="2904">
        <f>ROUND(K176,2)*N176</f>
        <v>1208.25</v>
      </c>
    </row>
    <row r="177" spans="1:15" ht="22.65" customHeight="1" x14ac:dyDescent="0.3">
      <c r="A177" s="1696"/>
      <c r="B177" s="1696"/>
      <c r="C177" s="1696"/>
      <c r="D177" s="1696"/>
      <c r="E177" s="1696"/>
      <c r="F177" s="1696"/>
      <c r="G177" s="1696"/>
      <c r="H177" s="2224"/>
      <c r="I177" s="2224"/>
      <c r="J177" s="1696"/>
      <c r="K177" s="2224"/>
      <c r="L177" s="2224"/>
      <c r="M177" s="1747"/>
      <c r="N177" s="179">
        <v>75</v>
      </c>
      <c r="O177" s="2905">
        <f>ROUND(K176,2)*N177</f>
        <v>1208.25</v>
      </c>
    </row>
    <row r="178" spans="1:15" ht="22.65" customHeight="1" x14ac:dyDescent="0.3">
      <c r="A178" s="1696"/>
      <c r="B178" s="1696"/>
      <c r="C178" s="1696"/>
      <c r="D178" s="1696"/>
      <c r="E178" s="1696"/>
      <c r="F178" s="1696"/>
      <c r="G178" s="1696"/>
      <c r="H178" s="2224"/>
      <c r="I178" s="2224"/>
      <c r="J178" s="1696"/>
      <c r="K178" s="2224"/>
      <c r="L178" s="2224"/>
      <c r="M178" s="1747"/>
      <c r="N178" s="180">
        <v>75</v>
      </c>
      <c r="O178" s="2906">
        <f>ROUND(K176,2)*N178</f>
        <v>1208.25</v>
      </c>
    </row>
    <row r="179" spans="1:15" ht="22.65" customHeight="1" x14ac:dyDescent="0.3">
      <c r="A179" s="1696"/>
      <c r="B179" s="1696"/>
      <c r="C179" s="1696"/>
      <c r="D179" s="1696"/>
      <c r="E179" s="1696"/>
      <c r="F179" s="1696"/>
      <c r="G179" s="1696"/>
      <c r="H179" s="2224"/>
      <c r="I179" s="2224"/>
      <c r="J179" s="1696"/>
      <c r="K179" s="2224"/>
      <c r="L179" s="2224"/>
      <c r="M179" s="1747"/>
      <c r="N179" s="181">
        <v>75</v>
      </c>
      <c r="O179" s="2907">
        <f>ROUND(K176,2)*N179</f>
        <v>1208.25</v>
      </c>
    </row>
    <row r="180" spans="1:15" ht="22.65" customHeight="1" x14ac:dyDescent="0.3">
      <c r="A180" s="1696"/>
      <c r="B180" s="1696"/>
      <c r="C180" s="1696"/>
      <c r="D180" s="1696"/>
      <c r="E180" s="1696"/>
      <c r="F180" s="1696"/>
      <c r="G180" s="1696"/>
      <c r="H180" s="2224"/>
      <c r="I180" s="2224"/>
      <c r="J180" s="1696"/>
      <c r="K180" s="2224"/>
      <c r="L180" s="2224"/>
      <c r="M180" s="1747"/>
      <c r="N180" s="182">
        <v>75</v>
      </c>
      <c r="O180" s="2908">
        <f>ROUND(K176,2)*N180</f>
        <v>1208.25</v>
      </c>
    </row>
    <row r="181" spans="1:15" ht="22.65" customHeight="1" x14ac:dyDescent="0.3">
      <c r="A181" s="1696"/>
      <c r="B181" s="1696"/>
      <c r="C181" s="1696"/>
      <c r="D181" s="1696"/>
      <c r="E181" s="1696"/>
      <c r="F181" s="1696"/>
      <c r="G181" s="1696"/>
      <c r="H181" s="2224"/>
      <c r="I181" s="2224"/>
      <c r="J181" s="1696"/>
      <c r="K181" s="2224"/>
      <c r="L181" s="2224"/>
      <c r="M181" s="1747"/>
      <c r="N181" s="183">
        <v>75</v>
      </c>
      <c r="O181" s="2909">
        <f>ROUND(K176,2)*N181</f>
        <v>1208.25</v>
      </c>
    </row>
    <row r="182" spans="1:15" ht="22.65" customHeight="1" x14ac:dyDescent="0.3">
      <c r="A182" s="1696"/>
      <c r="B182" s="1696"/>
      <c r="C182" s="1696"/>
      <c r="D182" s="1696"/>
      <c r="E182" s="1696"/>
      <c r="F182" s="1696"/>
      <c r="G182" s="1696"/>
      <c r="H182" s="2224"/>
      <c r="I182" s="2224"/>
      <c r="J182" s="1696"/>
      <c r="K182" s="2224"/>
      <c r="L182" s="2224"/>
      <c r="M182" s="1747"/>
      <c r="N182" s="184">
        <v>75</v>
      </c>
      <c r="O182" s="2910">
        <f>ROUND(K176,2)*N182</f>
        <v>1208.25</v>
      </c>
    </row>
    <row r="183" spans="1:15" ht="22.65" customHeight="1" x14ac:dyDescent="0.3">
      <c r="A183" s="1696"/>
      <c r="B183" s="1696"/>
      <c r="C183" s="1696"/>
      <c r="D183" s="1696"/>
      <c r="E183" s="1696"/>
      <c r="F183" s="1696"/>
      <c r="G183" s="1696"/>
      <c r="H183" s="2224"/>
      <c r="I183" s="2224"/>
      <c r="J183" s="1696"/>
      <c r="K183" s="2224"/>
      <c r="L183" s="2224"/>
      <c r="M183" s="1747"/>
      <c r="N183" s="185">
        <v>75</v>
      </c>
      <c r="O183" s="2911">
        <f>ROUND(K176,2)*N183</f>
        <v>1208.25</v>
      </c>
    </row>
    <row r="184" spans="1:15" ht="22.65" customHeight="1" x14ac:dyDescent="0.3">
      <c r="A184" s="1696"/>
      <c r="B184" s="1696"/>
      <c r="C184" s="1696"/>
      <c r="D184" s="1696"/>
      <c r="E184" s="1696"/>
      <c r="F184" s="1696"/>
      <c r="G184" s="1696"/>
      <c r="H184" s="2224"/>
      <c r="I184" s="2224"/>
      <c r="J184" s="1696"/>
      <c r="K184" s="2224"/>
      <c r="L184" s="2224"/>
      <c r="M184" s="1747"/>
      <c r="N184" s="186">
        <v>75</v>
      </c>
      <c r="O184" s="2912">
        <f>ROUND(K176,2)*N184</f>
        <v>1208.25</v>
      </c>
    </row>
    <row r="185" spans="1:15" ht="22.65" customHeight="1" x14ac:dyDescent="0.3">
      <c r="A185" s="1696"/>
      <c r="B185" s="1696"/>
      <c r="C185" s="1696"/>
      <c r="D185" s="1696"/>
      <c r="E185" s="1696"/>
      <c r="F185" s="1696"/>
      <c r="G185" s="1696"/>
      <c r="H185" s="2224"/>
      <c r="I185" s="2224"/>
      <c r="J185" s="1696"/>
      <c r="K185" s="2224"/>
      <c r="L185" s="2224"/>
      <c r="M185" s="1747"/>
      <c r="N185" s="187">
        <v>75</v>
      </c>
      <c r="O185" s="2913">
        <f>ROUND(K176,2)*N185</f>
        <v>1208.25</v>
      </c>
    </row>
    <row r="186" spans="1:15" ht="22.65" customHeight="1" x14ac:dyDescent="0.3">
      <c r="A186" s="1750" t="s">
        <v>19</v>
      </c>
      <c r="B186" s="1750" t="s">
        <v>107</v>
      </c>
      <c r="C186" s="1750" t="s">
        <v>46</v>
      </c>
      <c r="D186" s="1750" t="s">
        <v>108</v>
      </c>
      <c r="E186" s="1750" t="s">
        <v>109</v>
      </c>
      <c r="F186" s="1751">
        <f>N186+N187+N188+N189+N190+N191+N192+N193+N194+N195</f>
        <v>3265</v>
      </c>
      <c r="G186" s="1750" t="s">
        <v>72</v>
      </c>
      <c r="H186" s="2245">
        <v>12.11</v>
      </c>
      <c r="I186" s="2420">
        <v>12.11</v>
      </c>
      <c r="J186" s="1752">
        <v>0.2288</v>
      </c>
      <c r="K186" s="4387">
        <f>ROUND(I186,2)+(ROUND(I186,2)*J186)</f>
        <v>14.880768</v>
      </c>
      <c r="L186" s="2586">
        <f>ROUND(O186,2)+ROUND(O187,2)+ROUND(O188,2)+ROUND(O189,2)+ROUND(O190,2)+ROUND(O191,2)+ROUND(O192,2)+ROUND(O193,2)+ROUND(O194,2)+ROUND(O195,2)</f>
        <v>48583.199999999997</v>
      </c>
      <c r="M186" s="1750" t="s">
        <v>33</v>
      </c>
      <c r="N186" s="188">
        <v>326.5</v>
      </c>
      <c r="O186" s="2914">
        <f>ROUND(K186,2)*N186</f>
        <v>4858.3200000000006</v>
      </c>
    </row>
    <row r="187" spans="1:15" ht="22.65" customHeight="1" x14ac:dyDescent="0.3">
      <c r="A187" s="1696"/>
      <c r="B187" s="1696"/>
      <c r="C187" s="1696"/>
      <c r="D187" s="1696"/>
      <c r="E187" s="1696"/>
      <c r="F187" s="1696"/>
      <c r="G187" s="1696"/>
      <c r="H187" s="2224"/>
      <c r="I187" s="2224"/>
      <c r="J187" s="1696"/>
      <c r="K187" s="2224"/>
      <c r="L187" s="2224"/>
      <c r="M187" s="1750"/>
      <c r="N187" s="189">
        <v>326.5</v>
      </c>
      <c r="O187" s="2915">
        <f>ROUND(K186,2)*N187</f>
        <v>4858.3200000000006</v>
      </c>
    </row>
    <row r="188" spans="1:15" ht="22.65" customHeight="1" x14ac:dyDescent="0.3">
      <c r="A188" s="1696"/>
      <c r="B188" s="1696"/>
      <c r="C188" s="1696"/>
      <c r="D188" s="1696"/>
      <c r="E188" s="1696"/>
      <c r="F188" s="1696"/>
      <c r="G188" s="1696"/>
      <c r="H188" s="2224"/>
      <c r="I188" s="2224"/>
      <c r="J188" s="1696"/>
      <c r="K188" s="2224"/>
      <c r="L188" s="2224"/>
      <c r="M188" s="1750"/>
      <c r="N188" s="190">
        <v>326.5</v>
      </c>
      <c r="O188" s="2916">
        <f>ROUND(K186,2)*N188</f>
        <v>4858.3200000000006</v>
      </c>
    </row>
    <row r="189" spans="1:15" ht="22.65" customHeight="1" x14ac:dyDescent="0.3">
      <c r="A189" s="1696"/>
      <c r="B189" s="1696"/>
      <c r="C189" s="1696"/>
      <c r="D189" s="1696"/>
      <c r="E189" s="1696"/>
      <c r="F189" s="1696"/>
      <c r="G189" s="1696"/>
      <c r="H189" s="2224"/>
      <c r="I189" s="2224"/>
      <c r="J189" s="1696"/>
      <c r="K189" s="2224"/>
      <c r="L189" s="2224"/>
      <c r="M189" s="1750"/>
      <c r="N189" s="191">
        <v>326.5</v>
      </c>
      <c r="O189" s="2917">
        <f>ROUND(K186,2)*N189</f>
        <v>4858.3200000000006</v>
      </c>
    </row>
    <row r="190" spans="1:15" ht="22.65" customHeight="1" x14ac:dyDescent="0.3">
      <c r="A190" s="1696"/>
      <c r="B190" s="1696"/>
      <c r="C190" s="1696"/>
      <c r="D190" s="1696"/>
      <c r="E190" s="1696"/>
      <c r="F190" s="1696"/>
      <c r="G190" s="1696"/>
      <c r="H190" s="2224"/>
      <c r="I190" s="2224"/>
      <c r="J190" s="1696"/>
      <c r="K190" s="2224"/>
      <c r="L190" s="2224"/>
      <c r="M190" s="1750"/>
      <c r="N190" s="192">
        <v>326.5</v>
      </c>
      <c r="O190" s="2918">
        <f>ROUND(K186,2)*N190</f>
        <v>4858.3200000000006</v>
      </c>
    </row>
    <row r="191" spans="1:15" ht="22.65" customHeight="1" x14ac:dyDescent="0.3">
      <c r="A191" s="1696"/>
      <c r="B191" s="1696"/>
      <c r="C191" s="1696"/>
      <c r="D191" s="1696"/>
      <c r="E191" s="1696"/>
      <c r="F191" s="1696"/>
      <c r="G191" s="1696"/>
      <c r="H191" s="2224"/>
      <c r="I191" s="2224"/>
      <c r="J191" s="1696"/>
      <c r="K191" s="2224"/>
      <c r="L191" s="2224"/>
      <c r="M191" s="1750"/>
      <c r="N191" s="193">
        <v>326.5</v>
      </c>
      <c r="O191" s="2919">
        <f>ROUND(K186,2)*N191</f>
        <v>4858.3200000000006</v>
      </c>
    </row>
    <row r="192" spans="1:15" ht="22.65" customHeight="1" x14ac:dyDescent="0.3">
      <c r="A192" s="1696"/>
      <c r="B192" s="1696"/>
      <c r="C192" s="1696"/>
      <c r="D192" s="1696"/>
      <c r="E192" s="1696"/>
      <c r="F192" s="1696"/>
      <c r="G192" s="1696"/>
      <c r="H192" s="2224"/>
      <c r="I192" s="2224"/>
      <c r="J192" s="1696"/>
      <c r="K192" s="2224"/>
      <c r="L192" s="2224"/>
      <c r="M192" s="1750"/>
      <c r="N192" s="194">
        <v>326.5</v>
      </c>
      <c r="O192" s="2920">
        <f>ROUND(K186,2)*N192</f>
        <v>4858.3200000000006</v>
      </c>
    </row>
    <row r="193" spans="1:15" ht="22.65" customHeight="1" x14ac:dyDescent="0.3">
      <c r="A193" s="1696"/>
      <c r="B193" s="1696"/>
      <c r="C193" s="1696"/>
      <c r="D193" s="1696"/>
      <c r="E193" s="1696"/>
      <c r="F193" s="1696"/>
      <c r="G193" s="1696"/>
      <c r="H193" s="2224"/>
      <c r="I193" s="2224"/>
      <c r="J193" s="1696"/>
      <c r="K193" s="2224"/>
      <c r="L193" s="2224"/>
      <c r="M193" s="1750"/>
      <c r="N193" s="195">
        <v>326.5</v>
      </c>
      <c r="O193" s="2921">
        <f>ROUND(K186,2)*N193</f>
        <v>4858.3200000000006</v>
      </c>
    </row>
    <row r="194" spans="1:15" ht="22.65" customHeight="1" x14ac:dyDescent="0.3">
      <c r="A194" s="1696"/>
      <c r="B194" s="1696"/>
      <c r="C194" s="1696"/>
      <c r="D194" s="1696"/>
      <c r="E194" s="1696"/>
      <c r="F194" s="1696"/>
      <c r="G194" s="1696"/>
      <c r="H194" s="2224"/>
      <c r="I194" s="2224"/>
      <c r="J194" s="1696"/>
      <c r="K194" s="2224"/>
      <c r="L194" s="2224"/>
      <c r="M194" s="1750"/>
      <c r="N194" s="196">
        <v>326.5</v>
      </c>
      <c r="O194" s="2922">
        <f>ROUND(K186,2)*N194</f>
        <v>4858.3200000000006</v>
      </c>
    </row>
    <row r="195" spans="1:15" ht="22.65" customHeight="1" x14ac:dyDescent="0.3">
      <c r="A195" s="1696"/>
      <c r="B195" s="1696"/>
      <c r="C195" s="1696"/>
      <c r="D195" s="1696"/>
      <c r="E195" s="1696"/>
      <c r="F195" s="1696"/>
      <c r="G195" s="1696"/>
      <c r="H195" s="2224"/>
      <c r="I195" s="2224"/>
      <c r="J195" s="1696"/>
      <c r="K195" s="2224"/>
      <c r="L195" s="2224"/>
      <c r="M195" s="1750"/>
      <c r="N195" s="197">
        <v>326.5</v>
      </c>
      <c r="O195" s="2923">
        <f>ROUND(K186,2)*N195</f>
        <v>4858.3200000000006</v>
      </c>
    </row>
    <row r="196" spans="1:15" ht="22.65" customHeight="1" x14ac:dyDescent="0.3">
      <c r="A196" s="1753" t="s">
        <v>19</v>
      </c>
      <c r="B196" s="1753" t="s">
        <v>110</v>
      </c>
      <c r="C196" s="1753" t="s">
        <v>46</v>
      </c>
      <c r="D196" s="1753" t="s">
        <v>74</v>
      </c>
      <c r="E196" s="1753" t="s">
        <v>75</v>
      </c>
      <c r="F196" s="1754">
        <f>N196+N197+N198+N199+N200+N201+N202+N203+N204+N205</f>
        <v>4280</v>
      </c>
      <c r="G196" s="1753" t="s">
        <v>72</v>
      </c>
      <c r="H196" s="2246">
        <v>10.69</v>
      </c>
      <c r="I196" s="2421">
        <v>10.69</v>
      </c>
      <c r="J196" s="1755">
        <v>0.2288</v>
      </c>
      <c r="K196" s="4388">
        <f>ROUND(I196,2)+(ROUND(I196,2)*J196)</f>
        <v>13.135871999999999</v>
      </c>
      <c r="L196" s="2587">
        <f>ROUND(O196,2)+ROUND(O197,2)+ROUND(O198,2)+ROUND(O199,2)+ROUND(O200,2)+ROUND(O201,2)+ROUND(O202,2)+ROUND(O203,2)+ROUND(O204,2)+ROUND(O205,2)</f>
        <v>56239.19999999999</v>
      </c>
      <c r="M196" s="1753" t="s">
        <v>33</v>
      </c>
      <c r="N196" s="198">
        <v>428</v>
      </c>
      <c r="O196" s="2924">
        <f>ROUND(K196,2)*N196</f>
        <v>5623.92</v>
      </c>
    </row>
    <row r="197" spans="1:15" ht="22.65" customHeight="1" x14ac:dyDescent="0.3">
      <c r="A197" s="1696"/>
      <c r="B197" s="1696"/>
      <c r="C197" s="1696"/>
      <c r="D197" s="1696"/>
      <c r="E197" s="1696"/>
      <c r="F197" s="1696"/>
      <c r="G197" s="1696"/>
      <c r="H197" s="2224"/>
      <c r="I197" s="2224"/>
      <c r="J197" s="1696"/>
      <c r="K197" s="2224"/>
      <c r="L197" s="2224"/>
      <c r="M197" s="1753"/>
      <c r="N197" s="199">
        <v>428</v>
      </c>
      <c r="O197" s="2925">
        <f>ROUND(K196,2)*N197</f>
        <v>5623.92</v>
      </c>
    </row>
    <row r="198" spans="1:15" ht="22.65" customHeight="1" x14ac:dyDescent="0.3">
      <c r="A198" s="1696"/>
      <c r="B198" s="1696"/>
      <c r="C198" s="1696"/>
      <c r="D198" s="1696"/>
      <c r="E198" s="1696"/>
      <c r="F198" s="1696"/>
      <c r="G198" s="1696"/>
      <c r="H198" s="2224"/>
      <c r="I198" s="2224"/>
      <c r="J198" s="1696"/>
      <c r="K198" s="2224"/>
      <c r="L198" s="2224"/>
      <c r="M198" s="1753"/>
      <c r="N198" s="200">
        <v>428</v>
      </c>
      <c r="O198" s="2926">
        <f>ROUND(K196,2)*N198</f>
        <v>5623.92</v>
      </c>
    </row>
    <row r="199" spans="1:15" ht="22.65" customHeight="1" x14ac:dyDescent="0.3">
      <c r="A199" s="1696"/>
      <c r="B199" s="1696"/>
      <c r="C199" s="1696"/>
      <c r="D199" s="1696"/>
      <c r="E199" s="1696"/>
      <c r="F199" s="1696"/>
      <c r="G199" s="1696"/>
      <c r="H199" s="2224"/>
      <c r="I199" s="2224"/>
      <c r="J199" s="1696"/>
      <c r="K199" s="2224"/>
      <c r="L199" s="2224"/>
      <c r="M199" s="1753"/>
      <c r="N199" s="201">
        <v>428</v>
      </c>
      <c r="O199" s="2927">
        <f>ROUND(K196,2)*N199</f>
        <v>5623.92</v>
      </c>
    </row>
    <row r="200" spans="1:15" ht="22.65" customHeight="1" x14ac:dyDescent="0.3">
      <c r="A200" s="1696"/>
      <c r="B200" s="1696"/>
      <c r="C200" s="1696"/>
      <c r="D200" s="1696"/>
      <c r="E200" s="1696"/>
      <c r="F200" s="1696"/>
      <c r="G200" s="1696"/>
      <c r="H200" s="2224"/>
      <c r="I200" s="2224"/>
      <c r="J200" s="1696"/>
      <c r="K200" s="2224"/>
      <c r="L200" s="2224"/>
      <c r="M200" s="1753"/>
      <c r="N200" s="202">
        <v>428</v>
      </c>
      <c r="O200" s="2928">
        <f>ROUND(K196,2)*N200</f>
        <v>5623.92</v>
      </c>
    </row>
    <row r="201" spans="1:15" ht="22.65" customHeight="1" x14ac:dyDescent="0.3">
      <c r="A201" s="1696"/>
      <c r="B201" s="1696"/>
      <c r="C201" s="1696"/>
      <c r="D201" s="1696"/>
      <c r="E201" s="1696"/>
      <c r="F201" s="1696"/>
      <c r="G201" s="1696"/>
      <c r="H201" s="2224"/>
      <c r="I201" s="2224"/>
      <c r="J201" s="1696"/>
      <c r="K201" s="2224"/>
      <c r="L201" s="2224"/>
      <c r="M201" s="1753"/>
      <c r="N201" s="203">
        <v>428</v>
      </c>
      <c r="O201" s="2929">
        <f>ROUND(K196,2)*N201</f>
        <v>5623.92</v>
      </c>
    </row>
    <row r="202" spans="1:15" ht="22.65" customHeight="1" x14ac:dyDescent="0.3">
      <c r="A202" s="1696"/>
      <c r="B202" s="1696"/>
      <c r="C202" s="1696"/>
      <c r="D202" s="1696"/>
      <c r="E202" s="1696"/>
      <c r="F202" s="1696"/>
      <c r="G202" s="1696"/>
      <c r="H202" s="2224"/>
      <c r="I202" s="2224"/>
      <c r="J202" s="1696"/>
      <c r="K202" s="2224"/>
      <c r="L202" s="2224"/>
      <c r="M202" s="1753"/>
      <c r="N202" s="204">
        <v>428</v>
      </c>
      <c r="O202" s="2930">
        <f>ROUND(K196,2)*N202</f>
        <v>5623.92</v>
      </c>
    </row>
    <row r="203" spans="1:15" ht="22.65" customHeight="1" x14ac:dyDescent="0.3">
      <c r="A203" s="1696"/>
      <c r="B203" s="1696"/>
      <c r="C203" s="1696"/>
      <c r="D203" s="1696"/>
      <c r="E203" s="1696"/>
      <c r="F203" s="1696"/>
      <c r="G203" s="1696"/>
      <c r="H203" s="2224"/>
      <c r="I203" s="2224"/>
      <c r="J203" s="1696"/>
      <c r="K203" s="2224"/>
      <c r="L203" s="2224"/>
      <c r="M203" s="1753"/>
      <c r="N203" s="205">
        <v>428</v>
      </c>
      <c r="O203" s="2931">
        <f>ROUND(K196,2)*N203</f>
        <v>5623.92</v>
      </c>
    </row>
    <row r="204" spans="1:15" ht="22.65" customHeight="1" x14ac:dyDescent="0.3">
      <c r="A204" s="1696"/>
      <c r="B204" s="1696"/>
      <c r="C204" s="1696"/>
      <c r="D204" s="1696"/>
      <c r="E204" s="1696"/>
      <c r="F204" s="1696"/>
      <c r="G204" s="1696"/>
      <c r="H204" s="2224"/>
      <c r="I204" s="2224"/>
      <c r="J204" s="1696"/>
      <c r="K204" s="2224"/>
      <c r="L204" s="2224"/>
      <c r="M204" s="1753"/>
      <c r="N204" s="206">
        <v>428</v>
      </c>
      <c r="O204" s="2932">
        <f>ROUND(K196,2)*N204</f>
        <v>5623.92</v>
      </c>
    </row>
    <row r="205" spans="1:15" ht="22.65" customHeight="1" x14ac:dyDescent="0.3">
      <c r="A205" s="1696"/>
      <c r="B205" s="1696"/>
      <c r="C205" s="1696"/>
      <c r="D205" s="1696"/>
      <c r="E205" s="1696"/>
      <c r="F205" s="1696"/>
      <c r="G205" s="1696"/>
      <c r="H205" s="2224"/>
      <c r="I205" s="2224"/>
      <c r="J205" s="1696"/>
      <c r="K205" s="2224"/>
      <c r="L205" s="2224"/>
      <c r="M205" s="1753"/>
      <c r="N205" s="207">
        <v>428</v>
      </c>
      <c r="O205" s="2933">
        <f>ROUND(K196,2)*N205</f>
        <v>5623.92</v>
      </c>
    </row>
    <row r="206" spans="1:15" ht="22.65" customHeight="1" x14ac:dyDescent="0.3">
      <c r="A206" s="1756" t="s">
        <v>19</v>
      </c>
      <c r="B206" s="1756" t="s">
        <v>111</v>
      </c>
      <c r="C206" s="1756" t="s">
        <v>46</v>
      </c>
      <c r="D206" s="1756" t="s">
        <v>112</v>
      </c>
      <c r="E206" s="1756" t="s">
        <v>113</v>
      </c>
      <c r="F206" s="1757">
        <f>N206+N207+N208+N209+N210+N211+N212+N213+N214+N215</f>
        <v>288.5</v>
      </c>
      <c r="G206" s="1756" t="s">
        <v>49</v>
      </c>
      <c r="H206" s="2247">
        <v>212.56</v>
      </c>
      <c r="I206" s="2422">
        <v>212.56</v>
      </c>
      <c r="J206" s="1758">
        <v>0.2288</v>
      </c>
      <c r="K206" s="4389">
        <f>ROUND(I206,2)+(ROUND(I206,2)*J206)</f>
        <v>261.19372800000002</v>
      </c>
      <c r="L206" s="2588">
        <f>ROUND(O206,2)+ROUND(O207,2)+ROUND(O208,2)+ROUND(O209,2)+ROUND(O210,2)+ROUND(O211,2)+ROUND(O212,2)+ROUND(O213,2)+ROUND(O214,2)+ROUND(O215,2)</f>
        <v>75353.3</v>
      </c>
      <c r="M206" s="1756" t="s">
        <v>33</v>
      </c>
      <c r="N206" s="208">
        <v>28.85</v>
      </c>
      <c r="O206" s="2934">
        <f>ROUND(K206,2)*N206</f>
        <v>7535.3315000000002</v>
      </c>
    </row>
    <row r="207" spans="1:15" ht="22.65" customHeight="1" x14ac:dyDescent="0.3">
      <c r="A207" s="1696"/>
      <c r="B207" s="1696"/>
      <c r="C207" s="1696"/>
      <c r="D207" s="1696"/>
      <c r="E207" s="1696"/>
      <c r="F207" s="1696"/>
      <c r="G207" s="1696"/>
      <c r="H207" s="2224"/>
      <c r="I207" s="2224"/>
      <c r="J207" s="1696"/>
      <c r="K207" s="2224"/>
      <c r="L207" s="2224"/>
      <c r="M207" s="1756"/>
      <c r="N207" s="209">
        <v>28.85</v>
      </c>
      <c r="O207" s="2935">
        <f>ROUND(K206,2)*N207</f>
        <v>7535.3315000000002</v>
      </c>
    </row>
    <row r="208" spans="1:15" ht="22.65" customHeight="1" x14ac:dyDescent="0.3">
      <c r="A208" s="1696"/>
      <c r="B208" s="1696"/>
      <c r="C208" s="1696"/>
      <c r="D208" s="1696"/>
      <c r="E208" s="1696"/>
      <c r="F208" s="1696"/>
      <c r="G208" s="1696"/>
      <c r="H208" s="2224"/>
      <c r="I208" s="2224"/>
      <c r="J208" s="1696"/>
      <c r="K208" s="2224"/>
      <c r="L208" s="2224"/>
      <c r="M208" s="1756"/>
      <c r="N208" s="210">
        <v>28.85</v>
      </c>
      <c r="O208" s="2936">
        <f>ROUND(K206,2)*N208</f>
        <v>7535.3315000000002</v>
      </c>
    </row>
    <row r="209" spans="1:15" ht="22.65" customHeight="1" x14ac:dyDescent="0.3">
      <c r="A209" s="1696"/>
      <c r="B209" s="1696"/>
      <c r="C209" s="1696"/>
      <c r="D209" s="1696"/>
      <c r="E209" s="1696"/>
      <c r="F209" s="1696"/>
      <c r="G209" s="1696"/>
      <c r="H209" s="2224"/>
      <c r="I209" s="2224"/>
      <c r="J209" s="1696"/>
      <c r="K209" s="2224"/>
      <c r="L209" s="2224"/>
      <c r="M209" s="1756"/>
      <c r="N209" s="211">
        <v>28.85</v>
      </c>
      <c r="O209" s="2937">
        <f>ROUND(K206,2)*N209</f>
        <v>7535.3315000000002</v>
      </c>
    </row>
    <row r="210" spans="1:15" ht="22.65" customHeight="1" x14ac:dyDescent="0.3">
      <c r="A210" s="1696"/>
      <c r="B210" s="1696"/>
      <c r="C210" s="1696"/>
      <c r="D210" s="1696"/>
      <c r="E210" s="1696"/>
      <c r="F210" s="1696"/>
      <c r="G210" s="1696"/>
      <c r="H210" s="2224"/>
      <c r="I210" s="2224"/>
      <c r="J210" s="1696"/>
      <c r="K210" s="2224"/>
      <c r="L210" s="2224"/>
      <c r="M210" s="1756"/>
      <c r="N210" s="212">
        <v>28.85</v>
      </c>
      <c r="O210" s="2938">
        <f>ROUND(K206,2)*N210</f>
        <v>7535.3315000000002</v>
      </c>
    </row>
    <row r="211" spans="1:15" ht="22.65" customHeight="1" x14ac:dyDescent="0.3">
      <c r="A211" s="1696"/>
      <c r="B211" s="1696"/>
      <c r="C211" s="1696"/>
      <c r="D211" s="1696"/>
      <c r="E211" s="1696"/>
      <c r="F211" s="1696"/>
      <c r="G211" s="1696"/>
      <c r="H211" s="2224"/>
      <c r="I211" s="2224"/>
      <c r="J211" s="1696"/>
      <c r="K211" s="2224"/>
      <c r="L211" s="2224"/>
      <c r="M211" s="1756"/>
      <c r="N211" s="213">
        <v>28.85</v>
      </c>
      <c r="O211" s="2939">
        <f>ROUND(K206,2)*N211</f>
        <v>7535.3315000000002</v>
      </c>
    </row>
    <row r="212" spans="1:15" ht="22.65" customHeight="1" x14ac:dyDescent="0.3">
      <c r="A212" s="1696"/>
      <c r="B212" s="1696"/>
      <c r="C212" s="1696"/>
      <c r="D212" s="1696"/>
      <c r="E212" s="1696"/>
      <c r="F212" s="1696"/>
      <c r="G212" s="1696"/>
      <c r="H212" s="2224"/>
      <c r="I212" s="2224"/>
      <c r="J212" s="1696"/>
      <c r="K212" s="2224"/>
      <c r="L212" s="2224"/>
      <c r="M212" s="1756"/>
      <c r="N212" s="214">
        <v>28.85</v>
      </c>
      <c r="O212" s="2940">
        <f>ROUND(K206,2)*N212</f>
        <v>7535.3315000000002</v>
      </c>
    </row>
    <row r="213" spans="1:15" ht="22.65" customHeight="1" x14ac:dyDescent="0.3">
      <c r="A213" s="1696"/>
      <c r="B213" s="1696"/>
      <c r="C213" s="1696"/>
      <c r="D213" s="1696"/>
      <c r="E213" s="1696"/>
      <c r="F213" s="1696"/>
      <c r="G213" s="1696"/>
      <c r="H213" s="2224"/>
      <c r="I213" s="2224"/>
      <c r="J213" s="1696"/>
      <c r="K213" s="2224"/>
      <c r="L213" s="2224"/>
      <c r="M213" s="1756"/>
      <c r="N213" s="215">
        <v>28.85</v>
      </c>
      <c r="O213" s="2941">
        <f>ROUND(K206,2)*N213</f>
        <v>7535.3315000000002</v>
      </c>
    </row>
    <row r="214" spans="1:15" ht="22.65" customHeight="1" x14ac:dyDescent="0.3">
      <c r="A214" s="1696"/>
      <c r="B214" s="1696"/>
      <c r="C214" s="1696"/>
      <c r="D214" s="1696"/>
      <c r="E214" s="1696"/>
      <c r="F214" s="1696"/>
      <c r="G214" s="1696"/>
      <c r="H214" s="2224"/>
      <c r="I214" s="2224"/>
      <c r="J214" s="1696"/>
      <c r="K214" s="2224"/>
      <c r="L214" s="2224"/>
      <c r="M214" s="1756"/>
      <c r="N214" s="216">
        <v>28.85</v>
      </c>
      <c r="O214" s="2942">
        <f>ROUND(K206,2)*N214</f>
        <v>7535.3315000000002</v>
      </c>
    </row>
    <row r="215" spans="1:15" ht="22.65" customHeight="1" x14ac:dyDescent="0.3">
      <c r="A215" s="1696"/>
      <c r="B215" s="1696"/>
      <c r="C215" s="1696"/>
      <c r="D215" s="1696"/>
      <c r="E215" s="1696"/>
      <c r="F215" s="1696"/>
      <c r="G215" s="1696"/>
      <c r="H215" s="2224"/>
      <c r="I215" s="2224"/>
      <c r="J215" s="1696"/>
      <c r="K215" s="2224"/>
      <c r="L215" s="2224"/>
      <c r="M215" s="1756"/>
      <c r="N215" s="217">
        <v>28.85</v>
      </c>
      <c r="O215" s="2943">
        <f>ROUND(K206,2)*N215</f>
        <v>7535.3315000000002</v>
      </c>
    </row>
    <row r="216" spans="1:15" ht="22.65" customHeight="1" x14ac:dyDescent="0.3">
      <c r="A216" s="1759" t="s">
        <v>19</v>
      </c>
      <c r="B216" s="1759" t="s">
        <v>114</v>
      </c>
      <c r="C216" s="1759" t="s">
        <v>21</v>
      </c>
      <c r="D216" s="1759" t="s">
        <v>115</v>
      </c>
      <c r="E216" s="1759" t="s">
        <v>116</v>
      </c>
      <c r="F216" s="1760">
        <f>N216+N217+N218+N219+N220+N221+N222+N223+N224+N225</f>
        <v>63.999999999999993</v>
      </c>
      <c r="G216" s="1759" t="s">
        <v>55</v>
      </c>
      <c r="H216" s="2248">
        <v>1065.6500000000001</v>
      </c>
      <c r="I216" s="2423">
        <v>1065.6500000000001</v>
      </c>
      <c r="J216" s="1761">
        <v>0.2288</v>
      </c>
      <c r="K216" s="4390">
        <f>ROUND(I216,2)+(ROUND(I216,2)*J216)</f>
        <v>1309.47072</v>
      </c>
      <c r="L216" s="2589">
        <f>ROUND(O216,2)+ROUND(O217,2)+ROUND(O218,2)+ROUND(O219,2)+ROUND(O220,2)+ROUND(O221,2)+ROUND(O222,2)+ROUND(O223,2)+ROUND(O224,2)+ROUND(O225,2)</f>
        <v>83806.100000000006</v>
      </c>
      <c r="M216" s="1759" t="s">
        <v>33</v>
      </c>
      <c r="N216" s="218">
        <v>6.4</v>
      </c>
      <c r="O216" s="2944">
        <f>ROUND(K216,2)*N216</f>
        <v>8380.6080000000002</v>
      </c>
    </row>
    <row r="217" spans="1:15" ht="22.65" customHeight="1" x14ac:dyDescent="0.3">
      <c r="A217" s="1696"/>
      <c r="B217" s="1696"/>
      <c r="C217" s="1696"/>
      <c r="D217" s="1696"/>
      <c r="E217" s="1696"/>
      <c r="F217" s="1696"/>
      <c r="G217" s="1696"/>
      <c r="H217" s="2224"/>
      <c r="I217" s="2224"/>
      <c r="J217" s="1696"/>
      <c r="K217" s="2224"/>
      <c r="L217" s="2224"/>
      <c r="M217" s="1759"/>
      <c r="N217" s="219">
        <v>6.4</v>
      </c>
      <c r="O217" s="2945">
        <f>ROUND(K216,2)*N217</f>
        <v>8380.6080000000002</v>
      </c>
    </row>
    <row r="218" spans="1:15" ht="22.65" customHeight="1" x14ac:dyDescent="0.3">
      <c r="A218" s="1696"/>
      <c r="B218" s="1696"/>
      <c r="C218" s="1696"/>
      <c r="D218" s="1696"/>
      <c r="E218" s="1696"/>
      <c r="F218" s="1696"/>
      <c r="G218" s="1696"/>
      <c r="H218" s="2224"/>
      <c r="I218" s="2224"/>
      <c r="J218" s="1696"/>
      <c r="K218" s="2224"/>
      <c r="L218" s="2224"/>
      <c r="M218" s="1759"/>
      <c r="N218" s="220">
        <v>6.4</v>
      </c>
      <c r="O218" s="2946">
        <f>ROUND(K216,2)*N218</f>
        <v>8380.6080000000002</v>
      </c>
    </row>
    <row r="219" spans="1:15" ht="22.65" customHeight="1" x14ac:dyDescent="0.3">
      <c r="A219" s="1696"/>
      <c r="B219" s="1696"/>
      <c r="C219" s="1696"/>
      <c r="D219" s="1696"/>
      <c r="E219" s="1696"/>
      <c r="F219" s="1696"/>
      <c r="G219" s="1696"/>
      <c r="H219" s="2224"/>
      <c r="I219" s="2224"/>
      <c r="J219" s="1696"/>
      <c r="K219" s="2224"/>
      <c r="L219" s="2224"/>
      <c r="M219" s="1759"/>
      <c r="N219" s="221">
        <v>6.4</v>
      </c>
      <c r="O219" s="2947">
        <f>ROUND(K216,2)*N219</f>
        <v>8380.6080000000002</v>
      </c>
    </row>
    <row r="220" spans="1:15" ht="22.65" customHeight="1" x14ac:dyDescent="0.3">
      <c r="A220" s="1696"/>
      <c r="B220" s="1696"/>
      <c r="C220" s="1696"/>
      <c r="D220" s="1696"/>
      <c r="E220" s="1696"/>
      <c r="F220" s="1696"/>
      <c r="G220" s="1696"/>
      <c r="H220" s="2224"/>
      <c r="I220" s="2224"/>
      <c r="J220" s="1696"/>
      <c r="K220" s="2224"/>
      <c r="L220" s="2224"/>
      <c r="M220" s="1759"/>
      <c r="N220" s="222">
        <v>6.4</v>
      </c>
      <c r="O220" s="2948">
        <f>ROUND(K216,2)*N220</f>
        <v>8380.6080000000002</v>
      </c>
    </row>
    <row r="221" spans="1:15" ht="22.65" customHeight="1" x14ac:dyDescent="0.3">
      <c r="A221" s="1696"/>
      <c r="B221" s="1696"/>
      <c r="C221" s="1696"/>
      <c r="D221" s="1696"/>
      <c r="E221" s="1696"/>
      <c r="F221" s="1696"/>
      <c r="G221" s="1696"/>
      <c r="H221" s="2224"/>
      <c r="I221" s="2224"/>
      <c r="J221" s="1696"/>
      <c r="K221" s="2224"/>
      <c r="L221" s="2224"/>
      <c r="M221" s="1759"/>
      <c r="N221" s="223">
        <v>6.4</v>
      </c>
      <c r="O221" s="2949">
        <f>ROUND(K216,2)*N221</f>
        <v>8380.6080000000002</v>
      </c>
    </row>
    <row r="222" spans="1:15" ht="22.65" customHeight="1" x14ac:dyDescent="0.3">
      <c r="A222" s="1696"/>
      <c r="B222" s="1696"/>
      <c r="C222" s="1696"/>
      <c r="D222" s="1696"/>
      <c r="E222" s="1696"/>
      <c r="F222" s="1696"/>
      <c r="G222" s="1696"/>
      <c r="H222" s="2224"/>
      <c r="I222" s="2224"/>
      <c r="J222" s="1696"/>
      <c r="K222" s="2224"/>
      <c r="L222" s="2224"/>
      <c r="M222" s="1759"/>
      <c r="N222" s="224">
        <v>6.4</v>
      </c>
      <c r="O222" s="2950">
        <f>ROUND(K216,2)*N222</f>
        <v>8380.6080000000002</v>
      </c>
    </row>
    <row r="223" spans="1:15" ht="22.65" customHeight="1" x14ac:dyDescent="0.3">
      <c r="A223" s="1696"/>
      <c r="B223" s="1696"/>
      <c r="C223" s="1696"/>
      <c r="D223" s="1696"/>
      <c r="E223" s="1696"/>
      <c r="F223" s="1696"/>
      <c r="G223" s="1696"/>
      <c r="H223" s="2224"/>
      <c r="I223" s="2224"/>
      <c r="J223" s="1696"/>
      <c r="K223" s="2224"/>
      <c r="L223" s="2224"/>
      <c r="M223" s="1759"/>
      <c r="N223" s="225">
        <v>6.4</v>
      </c>
      <c r="O223" s="2951">
        <f>ROUND(K216,2)*N223</f>
        <v>8380.6080000000002</v>
      </c>
    </row>
    <row r="224" spans="1:15" ht="22.65" customHeight="1" x14ac:dyDescent="0.3">
      <c r="A224" s="1696"/>
      <c r="B224" s="1696"/>
      <c r="C224" s="1696"/>
      <c r="D224" s="1696"/>
      <c r="E224" s="1696"/>
      <c r="F224" s="1696"/>
      <c r="G224" s="1696"/>
      <c r="H224" s="2224"/>
      <c r="I224" s="2224"/>
      <c r="J224" s="1696"/>
      <c r="K224" s="2224"/>
      <c r="L224" s="2224"/>
      <c r="M224" s="1759"/>
      <c r="N224" s="226">
        <v>6.4</v>
      </c>
      <c r="O224" s="2952">
        <f>ROUND(K216,2)*N224</f>
        <v>8380.6080000000002</v>
      </c>
    </row>
    <row r="225" spans="1:15" ht="22.65" customHeight="1" x14ac:dyDescent="0.3">
      <c r="A225" s="1696"/>
      <c r="B225" s="1696"/>
      <c r="C225" s="1696"/>
      <c r="D225" s="1696"/>
      <c r="E225" s="1696"/>
      <c r="F225" s="1696"/>
      <c r="G225" s="1696"/>
      <c r="H225" s="2224"/>
      <c r="I225" s="2224"/>
      <c r="J225" s="1696"/>
      <c r="K225" s="2224"/>
      <c r="L225" s="2224"/>
      <c r="M225" s="1759"/>
      <c r="N225" s="227">
        <v>6.4</v>
      </c>
      <c r="O225" s="2953">
        <f>ROUND(K216,2)*N225</f>
        <v>8380.6080000000002</v>
      </c>
    </row>
    <row r="226" spans="1:15" ht="22.65" customHeight="1" x14ac:dyDescent="0.3">
      <c r="A226" s="1762" t="s">
        <v>19</v>
      </c>
      <c r="B226" s="1762" t="s">
        <v>117</v>
      </c>
      <c r="C226" s="1762" t="s">
        <v>21</v>
      </c>
      <c r="D226" s="1762" t="s">
        <v>118</v>
      </c>
      <c r="E226" s="1762" t="s">
        <v>119</v>
      </c>
      <c r="F226" s="1763">
        <f>N226+N227+N228+N229+N230+N231+N232+N233+N234+N235</f>
        <v>89.000000000000014</v>
      </c>
      <c r="G226" s="1762" t="s">
        <v>55</v>
      </c>
      <c r="H226" s="2249">
        <v>1086.4000000000001</v>
      </c>
      <c r="I226" s="2424">
        <v>1086.4000000000001</v>
      </c>
      <c r="J226" s="1764">
        <v>0.2288</v>
      </c>
      <c r="K226" s="4391">
        <f>ROUND(I226,2)+(ROUND(I226,2)*J226)</f>
        <v>1334.9683200000002</v>
      </c>
      <c r="L226" s="2590">
        <f>ROUND(O226,2)+ROUND(O227,2)+ROUND(O228,2)+ROUND(O229,2)+ROUND(O230,2)+ROUND(O231,2)+ROUND(O232,2)+ROUND(O233,2)+ROUND(O234,2)+ROUND(O235,2)</f>
        <v>118812.29999999997</v>
      </c>
      <c r="M226" s="1762" t="s">
        <v>33</v>
      </c>
      <c r="N226" s="228">
        <v>8.9</v>
      </c>
      <c r="O226" s="2954">
        <f>ROUND(K226,2)*N226</f>
        <v>11881.233</v>
      </c>
    </row>
    <row r="227" spans="1:15" ht="22.65" customHeight="1" x14ac:dyDescent="0.3">
      <c r="A227" s="1696"/>
      <c r="B227" s="1696"/>
      <c r="C227" s="1696"/>
      <c r="D227" s="1696"/>
      <c r="E227" s="1696"/>
      <c r="F227" s="1696"/>
      <c r="G227" s="1696"/>
      <c r="H227" s="2224"/>
      <c r="I227" s="2224"/>
      <c r="J227" s="1696"/>
      <c r="K227" s="2224"/>
      <c r="L227" s="2224"/>
      <c r="M227" s="1762"/>
      <c r="N227" s="229">
        <v>8.9</v>
      </c>
      <c r="O227" s="2955">
        <f>ROUND(K226,2)*N227</f>
        <v>11881.233</v>
      </c>
    </row>
    <row r="228" spans="1:15" ht="22.65" customHeight="1" x14ac:dyDescent="0.3">
      <c r="A228" s="1696"/>
      <c r="B228" s="1696"/>
      <c r="C228" s="1696"/>
      <c r="D228" s="1696"/>
      <c r="E228" s="1696"/>
      <c r="F228" s="1696"/>
      <c r="G228" s="1696"/>
      <c r="H228" s="2224"/>
      <c r="I228" s="2224"/>
      <c r="J228" s="1696"/>
      <c r="K228" s="2224"/>
      <c r="L228" s="2224"/>
      <c r="M228" s="1762"/>
      <c r="N228" s="230">
        <v>8.9</v>
      </c>
      <c r="O228" s="2956">
        <f>ROUND(K226,2)*N228</f>
        <v>11881.233</v>
      </c>
    </row>
    <row r="229" spans="1:15" ht="22.65" customHeight="1" x14ac:dyDescent="0.3">
      <c r="A229" s="1696"/>
      <c r="B229" s="1696"/>
      <c r="C229" s="1696"/>
      <c r="D229" s="1696"/>
      <c r="E229" s="1696"/>
      <c r="F229" s="1696"/>
      <c r="G229" s="1696"/>
      <c r="H229" s="2224"/>
      <c r="I229" s="2224"/>
      <c r="J229" s="1696"/>
      <c r="K229" s="2224"/>
      <c r="L229" s="2224"/>
      <c r="M229" s="1762"/>
      <c r="N229" s="231">
        <v>8.9</v>
      </c>
      <c r="O229" s="2957">
        <f>ROUND(K226,2)*N229</f>
        <v>11881.233</v>
      </c>
    </row>
    <row r="230" spans="1:15" ht="22.65" customHeight="1" x14ac:dyDescent="0.3">
      <c r="A230" s="1696"/>
      <c r="B230" s="1696"/>
      <c r="C230" s="1696"/>
      <c r="D230" s="1696"/>
      <c r="E230" s="1696"/>
      <c r="F230" s="1696"/>
      <c r="G230" s="1696"/>
      <c r="H230" s="2224"/>
      <c r="I230" s="2224"/>
      <c r="J230" s="1696"/>
      <c r="K230" s="2224"/>
      <c r="L230" s="2224"/>
      <c r="M230" s="1762"/>
      <c r="N230" s="232">
        <v>8.9</v>
      </c>
      <c r="O230" s="2958">
        <f>ROUND(K226,2)*N230</f>
        <v>11881.233</v>
      </c>
    </row>
    <row r="231" spans="1:15" ht="22.65" customHeight="1" x14ac:dyDescent="0.3">
      <c r="A231" s="1696"/>
      <c r="B231" s="1696"/>
      <c r="C231" s="1696"/>
      <c r="D231" s="1696"/>
      <c r="E231" s="1696"/>
      <c r="F231" s="1696"/>
      <c r="G231" s="1696"/>
      <c r="H231" s="2224"/>
      <c r="I231" s="2224"/>
      <c r="J231" s="1696"/>
      <c r="K231" s="2224"/>
      <c r="L231" s="2224"/>
      <c r="M231" s="1762"/>
      <c r="N231" s="233">
        <v>8.9</v>
      </c>
      <c r="O231" s="2959">
        <f>ROUND(K226,2)*N231</f>
        <v>11881.233</v>
      </c>
    </row>
    <row r="232" spans="1:15" ht="22.65" customHeight="1" x14ac:dyDescent="0.3">
      <c r="A232" s="1696"/>
      <c r="B232" s="1696"/>
      <c r="C232" s="1696"/>
      <c r="D232" s="1696"/>
      <c r="E232" s="1696"/>
      <c r="F232" s="1696"/>
      <c r="G232" s="1696"/>
      <c r="H232" s="2224"/>
      <c r="I232" s="2224"/>
      <c r="J232" s="1696"/>
      <c r="K232" s="2224"/>
      <c r="L232" s="2224"/>
      <c r="M232" s="1762"/>
      <c r="N232" s="234">
        <v>8.9</v>
      </c>
      <c r="O232" s="2960">
        <f>ROUND(K226,2)*N232</f>
        <v>11881.233</v>
      </c>
    </row>
    <row r="233" spans="1:15" ht="22.65" customHeight="1" x14ac:dyDescent="0.3">
      <c r="A233" s="1696"/>
      <c r="B233" s="1696"/>
      <c r="C233" s="1696"/>
      <c r="D233" s="1696"/>
      <c r="E233" s="1696"/>
      <c r="F233" s="1696"/>
      <c r="G233" s="1696"/>
      <c r="H233" s="2224"/>
      <c r="I233" s="2224"/>
      <c r="J233" s="1696"/>
      <c r="K233" s="2224"/>
      <c r="L233" s="2224"/>
      <c r="M233" s="1762"/>
      <c r="N233" s="235">
        <v>8.9</v>
      </c>
      <c r="O233" s="2961">
        <f>ROUND(K226,2)*N233</f>
        <v>11881.233</v>
      </c>
    </row>
    <row r="234" spans="1:15" ht="22.65" customHeight="1" x14ac:dyDescent="0.3">
      <c r="A234" s="1696"/>
      <c r="B234" s="1696"/>
      <c r="C234" s="1696"/>
      <c r="D234" s="1696"/>
      <c r="E234" s="1696"/>
      <c r="F234" s="1696"/>
      <c r="G234" s="1696"/>
      <c r="H234" s="2224"/>
      <c r="I234" s="2224"/>
      <c r="J234" s="1696"/>
      <c r="K234" s="2224"/>
      <c r="L234" s="2224"/>
      <c r="M234" s="1762"/>
      <c r="N234" s="236">
        <v>8.9</v>
      </c>
      <c r="O234" s="2962">
        <f>ROUND(K226,2)*N234</f>
        <v>11881.233</v>
      </c>
    </row>
    <row r="235" spans="1:15" ht="22.65" customHeight="1" x14ac:dyDescent="0.3">
      <c r="A235" s="1696"/>
      <c r="B235" s="1696"/>
      <c r="C235" s="1696"/>
      <c r="D235" s="1696"/>
      <c r="E235" s="1696"/>
      <c r="F235" s="1696"/>
      <c r="G235" s="1696"/>
      <c r="H235" s="2224"/>
      <c r="I235" s="2224"/>
      <c r="J235" s="1696"/>
      <c r="K235" s="2224"/>
      <c r="L235" s="2224"/>
      <c r="M235" s="1762"/>
      <c r="N235" s="237">
        <v>8.9</v>
      </c>
      <c r="O235" s="2963">
        <f>ROUND(K226,2)*N235</f>
        <v>11881.233</v>
      </c>
    </row>
    <row r="236" spans="1:15" ht="22.65" customHeight="1" x14ac:dyDescent="0.3">
      <c r="A236" s="238" t="s">
        <v>15</v>
      </c>
      <c r="B236" s="238" t="s">
        <v>31</v>
      </c>
      <c r="C236" s="238" t="s">
        <v>17</v>
      </c>
      <c r="D236" s="238" t="s">
        <v>17</v>
      </c>
      <c r="E236" s="238" t="s">
        <v>120</v>
      </c>
      <c r="F236" s="238" t="s">
        <v>17</v>
      </c>
      <c r="G236" s="238" t="s">
        <v>17</v>
      </c>
      <c r="H236" s="2250" t="s">
        <v>17</v>
      </c>
      <c r="I236" s="2250" t="s">
        <v>17</v>
      </c>
      <c r="J236" s="238" t="s">
        <v>17</v>
      </c>
      <c r="K236" s="2250" t="s">
        <v>17</v>
      </c>
      <c r="L236" s="2250">
        <f>ROUND(L237,2)+ROUND(L247,2)+ROUND(L257,2)+ROUND(L267,2)+ROUND(L277,2)+ROUND(L287,2)+ROUND(L297,2)+ROUND(L307,2)</f>
        <v>1078105.2</v>
      </c>
      <c r="M236" s="238" t="s">
        <v>17</v>
      </c>
      <c r="N236" s="238" t="s">
        <v>17</v>
      </c>
      <c r="O236" s="2250" t="s">
        <v>17</v>
      </c>
    </row>
    <row r="237" spans="1:15" ht="22.65" customHeight="1" x14ac:dyDescent="0.3">
      <c r="A237" s="1765" t="s">
        <v>19</v>
      </c>
      <c r="B237" s="1765" t="s">
        <v>121</v>
      </c>
      <c r="C237" s="1765" t="s">
        <v>46</v>
      </c>
      <c r="D237" s="1765" t="s">
        <v>122</v>
      </c>
      <c r="E237" s="1765" t="s">
        <v>123</v>
      </c>
      <c r="F237" s="1766">
        <f>N237+N238+N239+N240+N241+N242+N243+N244+N245+N246</f>
        <v>4325</v>
      </c>
      <c r="G237" s="1765" t="s">
        <v>49</v>
      </c>
      <c r="H237" s="2251">
        <v>105.71</v>
      </c>
      <c r="I237" s="2425">
        <v>105.71</v>
      </c>
      <c r="J237" s="1767">
        <v>0.2288</v>
      </c>
      <c r="K237" s="4392">
        <f>ROUND(I237,2)+(ROUND(I237,2)*J237)</f>
        <v>129.89644799999999</v>
      </c>
      <c r="L237" s="2591">
        <f>ROUND(O237,2)+ROUND(O238,2)+ROUND(O239,2)+ROUND(O240,2)+ROUND(O241,2)+ROUND(O242,2)+ROUND(O243,2)+ROUND(O244,2)+ROUND(O245,2)+ROUND(O246,2)</f>
        <v>561817.5</v>
      </c>
      <c r="M237" s="1765" t="s">
        <v>35</v>
      </c>
      <c r="N237" s="239">
        <v>432.5</v>
      </c>
      <c r="O237" s="2964">
        <f>ROUND(K237,2)*N237</f>
        <v>56181.75</v>
      </c>
    </row>
    <row r="238" spans="1:15" ht="22.65" customHeight="1" x14ac:dyDescent="0.3">
      <c r="A238" s="1696"/>
      <c r="B238" s="1696"/>
      <c r="C238" s="1696"/>
      <c r="D238" s="1696"/>
      <c r="E238" s="1696"/>
      <c r="F238" s="1696"/>
      <c r="G238" s="1696"/>
      <c r="H238" s="2224"/>
      <c r="I238" s="2224"/>
      <c r="J238" s="1696"/>
      <c r="K238" s="2224"/>
      <c r="L238" s="2224"/>
      <c r="M238" s="1765"/>
      <c r="N238" s="240">
        <v>432.5</v>
      </c>
      <c r="O238" s="2965">
        <f>ROUND(K237,2)*N238</f>
        <v>56181.75</v>
      </c>
    </row>
    <row r="239" spans="1:15" ht="22.65" customHeight="1" x14ac:dyDescent="0.3">
      <c r="A239" s="1696"/>
      <c r="B239" s="1696"/>
      <c r="C239" s="1696"/>
      <c r="D239" s="1696"/>
      <c r="E239" s="1696"/>
      <c r="F239" s="1696"/>
      <c r="G239" s="1696"/>
      <c r="H239" s="2224"/>
      <c r="I239" s="2224"/>
      <c r="J239" s="1696"/>
      <c r="K239" s="2224"/>
      <c r="L239" s="2224"/>
      <c r="M239" s="1765"/>
      <c r="N239" s="241">
        <v>432.5</v>
      </c>
      <c r="O239" s="2966">
        <f>ROUND(K237,2)*N239</f>
        <v>56181.75</v>
      </c>
    </row>
    <row r="240" spans="1:15" ht="22.65" customHeight="1" x14ac:dyDescent="0.3">
      <c r="A240" s="1696"/>
      <c r="B240" s="1696"/>
      <c r="C240" s="1696"/>
      <c r="D240" s="1696"/>
      <c r="E240" s="1696"/>
      <c r="F240" s="1696"/>
      <c r="G240" s="1696"/>
      <c r="H240" s="2224"/>
      <c r="I240" s="2224"/>
      <c r="J240" s="1696"/>
      <c r="K240" s="2224"/>
      <c r="L240" s="2224"/>
      <c r="M240" s="1765"/>
      <c r="N240" s="242">
        <v>432.5</v>
      </c>
      <c r="O240" s="2967">
        <f>ROUND(K237,2)*N240</f>
        <v>56181.75</v>
      </c>
    </row>
    <row r="241" spans="1:15" ht="22.65" customHeight="1" x14ac:dyDescent="0.3">
      <c r="A241" s="1696"/>
      <c r="B241" s="1696"/>
      <c r="C241" s="1696"/>
      <c r="D241" s="1696"/>
      <c r="E241" s="1696"/>
      <c r="F241" s="1696"/>
      <c r="G241" s="1696"/>
      <c r="H241" s="2224"/>
      <c r="I241" s="2224"/>
      <c r="J241" s="1696"/>
      <c r="K241" s="2224"/>
      <c r="L241" s="2224"/>
      <c r="M241" s="1765"/>
      <c r="N241" s="243">
        <v>432.5</v>
      </c>
      <c r="O241" s="2968">
        <f>ROUND(K237,2)*N241</f>
        <v>56181.75</v>
      </c>
    </row>
    <row r="242" spans="1:15" ht="22.65" customHeight="1" x14ac:dyDescent="0.3">
      <c r="A242" s="1696"/>
      <c r="B242" s="1696"/>
      <c r="C242" s="1696"/>
      <c r="D242" s="1696"/>
      <c r="E242" s="1696"/>
      <c r="F242" s="1696"/>
      <c r="G242" s="1696"/>
      <c r="H242" s="2224"/>
      <c r="I242" s="2224"/>
      <c r="J242" s="1696"/>
      <c r="K242" s="2224"/>
      <c r="L242" s="2224"/>
      <c r="M242" s="1765"/>
      <c r="N242" s="244">
        <v>432.5</v>
      </c>
      <c r="O242" s="2969">
        <f>ROUND(K237,2)*N242</f>
        <v>56181.75</v>
      </c>
    </row>
    <row r="243" spans="1:15" ht="22.65" customHeight="1" x14ac:dyDescent="0.3">
      <c r="A243" s="1696"/>
      <c r="B243" s="1696"/>
      <c r="C243" s="1696"/>
      <c r="D243" s="1696"/>
      <c r="E243" s="1696"/>
      <c r="F243" s="1696"/>
      <c r="G243" s="1696"/>
      <c r="H243" s="2224"/>
      <c r="I243" s="2224"/>
      <c r="J243" s="1696"/>
      <c r="K243" s="2224"/>
      <c r="L243" s="2224"/>
      <c r="M243" s="1765"/>
      <c r="N243" s="245">
        <v>432.5</v>
      </c>
      <c r="O243" s="2970">
        <f>ROUND(K237,2)*N243</f>
        <v>56181.75</v>
      </c>
    </row>
    <row r="244" spans="1:15" ht="22.65" customHeight="1" x14ac:dyDescent="0.3">
      <c r="A244" s="1696"/>
      <c r="B244" s="1696"/>
      <c r="C244" s="1696"/>
      <c r="D244" s="1696"/>
      <c r="E244" s="1696"/>
      <c r="F244" s="1696"/>
      <c r="G244" s="1696"/>
      <c r="H244" s="2224"/>
      <c r="I244" s="2224"/>
      <c r="J244" s="1696"/>
      <c r="K244" s="2224"/>
      <c r="L244" s="2224"/>
      <c r="M244" s="1765"/>
      <c r="N244" s="246">
        <v>432.5</v>
      </c>
      <c r="O244" s="2971">
        <f>ROUND(K237,2)*N244</f>
        <v>56181.75</v>
      </c>
    </row>
    <row r="245" spans="1:15" ht="22.65" customHeight="1" x14ac:dyDescent="0.3">
      <c r="A245" s="1696"/>
      <c r="B245" s="1696"/>
      <c r="C245" s="1696"/>
      <c r="D245" s="1696"/>
      <c r="E245" s="1696"/>
      <c r="F245" s="1696"/>
      <c r="G245" s="1696"/>
      <c r="H245" s="2224"/>
      <c r="I245" s="2224"/>
      <c r="J245" s="1696"/>
      <c r="K245" s="2224"/>
      <c r="L245" s="2224"/>
      <c r="M245" s="1765"/>
      <c r="N245" s="247">
        <v>432.5</v>
      </c>
      <c r="O245" s="2972">
        <f>ROUND(K237,2)*N245</f>
        <v>56181.75</v>
      </c>
    </row>
    <row r="246" spans="1:15" ht="22.65" customHeight="1" x14ac:dyDescent="0.3">
      <c r="A246" s="1696"/>
      <c r="B246" s="1696"/>
      <c r="C246" s="1696"/>
      <c r="D246" s="1696"/>
      <c r="E246" s="1696"/>
      <c r="F246" s="1696"/>
      <c r="G246" s="1696"/>
      <c r="H246" s="2224"/>
      <c r="I246" s="2224"/>
      <c r="J246" s="1696"/>
      <c r="K246" s="2224"/>
      <c r="L246" s="2224"/>
      <c r="M246" s="1765"/>
      <c r="N246" s="248">
        <v>432.5</v>
      </c>
      <c r="O246" s="2973">
        <f>ROUND(K237,2)*N246</f>
        <v>56181.75</v>
      </c>
    </row>
    <row r="247" spans="1:15" ht="22.65" customHeight="1" x14ac:dyDescent="0.3">
      <c r="A247" s="1768" t="s">
        <v>19</v>
      </c>
      <c r="B247" s="1768" t="s">
        <v>125</v>
      </c>
      <c r="C247" s="1768" t="s">
        <v>46</v>
      </c>
      <c r="D247" s="1768" t="s">
        <v>126</v>
      </c>
      <c r="E247" s="1768" t="s">
        <v>127</v>
      </c>
      <c r="F247" s="1769">
        <f>N247+N248+N249+N250+N251+N252+N253+N254+N255+N256</f>
        <v>810</v>
      </c>
      <c r="G247" s="1768" t="s">
        <v>128</v>
      </c>
      <c r="H247" s="2252">
        <v>59.71</v>
      </c>
      <c r="I247" s="2426">
        <v>59.71</v>
      </c>
      <c r="J247" s="1770">
        <v>0.2288</v>
      </c>
      <c r="K247" s="4393">
        <f>ROUND(I247,2)+(ROUND(I247,2)*J247)</f>
        <v>73.371647999999993</v>
      </c>
      <c r="L247" s="2592">
        <f>ROUND(O247,2)+ROUND(O248,2)+ROUND(O249,2)+ROUND(O250,2)+ROUND(O251,2)+ROUND(O252,2)+ROUND(O253,2)+ROUND(O254,2)+ROUND(O255,2)+ROUND(O256,2)</f>
        <v>59429.700000000004</v>
      </c>
      <c r="M247" s="1768" t="s">
        <v>35</v>
      </c>
      <c r="N247" s="249">
        <v>81</v>
      </c>
      <c r="O247" s="2974">
        <f>ROUND(K247,2)*N247</f>
        <v>5942.97</v>
      </c>
    </row>
    <row r="248" spans="1:15" ht="22.65" customHeight="1" x14ac:dyDescent="0.3">
      <c r="A248" s="1696"/>
      <c r="B248" s="1696"/>
      <c r="C248" s="1696"/>
      <c r="D248" s="1696"/>
      <c r="E248" s="1696"/>
      <c r="F248" s="1696"/>
      <c r="G248" s="1696"/>
      <c r="H248" s="2224"/>
      <c r="I248" s="2224"/>
      <c r="J248" s="1696"/>
      <c r="K248" s="2224"/>
      <c r="L248" s="2224"/>
      <c r="M248" s="1768"/>
      <c r="N248" s="250">
        <v>81</v>
      </c>
      <c r="O248" s="2975">
        <f>ROUND(K247,2)*N248</f>
        <v>5942.97</v>
      </c>
    </row>
    <row r="249" spans="1:15" ht="22.65" customHeight="1" x14ac:dyDescent="0.3">
      <c r="A249" s="1696"/>
      <c r="B249" s="1696"/>
      <c r="C249" s="1696"/>
      <c r="D249" s="1696"/>
      <c r="E249" s="1696"/>
      <c r="F249" s="1696"/>
      <c r="G249" s="1696"/>
      <c r="H249" s="2224"/>
      <c r="I249" s="2224"/>
      <c r="J249" s="1696"/>
      <c r="K249" s="2224"/>
      <c r="L249" s="2224"/>
      <c r="M249" s="1768"/>
      <c r="N249" s="251">
        <v>81</v>
      </c>
      <c r="O249" s="2976">
        <f>ROUND(K247,2)*N249</f>
        <v>5942.97</v>
      </c>
    </row>
    <row r="250" spans="1:15" ht="22.65" customHeight="1" x14ac:dyDescent="0.3">
      <c r="A250" s="1696"/>
      <c r="B250" s="1696"/>
      <c r="C250" s="1696"/>
      <c r="D250" s="1696"/>
      <c r="E250" s="1696"/>
      <c r="F250" s="1696"/>
      <c r="G250" s="1696"/>
      <c r="H250" s="2224"/>
      <c r="I250" s="2224"/>
      <c r="J250" s="1696"/>
      <c r="K250" s="2224"/>
      <c r="L250" s="2224"/>
      <c r="M250" s="1768"/>
      <c r="N250" s="252">
        <v>81</v>
      </c>
      <c r="O250" s="2977">
        <f>ROUND(K247,2)*N250</f>
        <v>5942.97</v>
      </c>
    </row>
    <row r="251" spans="1:15" ht="22.65" customHeight="1" x14ac:dyDescent="0.3">
      <c r="A251" s="1696"/>
      <c r="B251" s="1696"/>
      <c r="C251" s="1696"/>
      <c r="D251" s="1696"/>
      <c r="E251" s="1696"/>
      <c r="F251" s="1696"/>
      <c r="G251" s="1696"/>
      <c r="H251" s="2224"/>
      <c r="I251" s="2224"/>
      <c r="J251" s="1696"/>
      <c r="K251" s="2224"/>
      <c r="L251" s="2224"/>
      <c r="M251" s="1768"/>
      <c r="N251" s="253">
        <v>81</v>
      </c>
      <c r="O251" s="2978">
        <f>ROUND(K247,2)*N251</f>
        <v>5942.97</v>
      </c>
    </row>
    <row r="252" spans="1:15" ht="22.65" customHeight="1" x14ac:dyDescent="0.3">
      <c r="A252" s="1696"/>
      <c r="B252" s="1696"/>
      <c r="C252" s="1696"/>
      <c r="D252" s="1696"/>
      <c r="E252" s="1696"/>
      <c r="F252" s="1696"/>
      <c r="G252" s="1696"/>
      <c r="H252" s="2224"/>
      <c r="I252" s="2224"/>
      <c r="J252" s="1696"/>
      <c r="K252" s="2224"/>
      <c r="L252" s="2224"/>
      <c r="M252" s="1768"/>
      <c r="N252" s="254">
        <v>81</v>
      </c>
      <c r="O252" s="2979">
        <f>ROUND(K247,2)*N252</f>
        <v>5942.97</v>
      </c>
    </row>
    <row r="253" spans="1:15" ht="22.65" customHeight="1" x14ac:dyDescent="0.3">
      <c r="A253" s="1696"/>
      <c r="B253" s="1696"/>
      <c r="C253" s="1696"/>
      <c r="D253" s="1696"/>
      <c r="E253" s="1696"/>
      <c r="F253" s="1696"/>
      <c r="G253" s="1696"/>
      <c r="H253" s="2224"/>
      <c r="I253" s="2224"/>
      <c r="J253" s="1696"/>
      <c r="K253" s="2224"/>
      <c r="L253" s="2224"/>
      <c r="M253" s="1768"/>
      <c r="N253" s="255">
        <v>81</v>
      </c>
      <c r="O253" s="2980">
        <f>ROUND(K247,2)*N253</f>
        <v>5942.97</v>
      </c>
    </row>
    <row r="254" spans="1:15" ht="22.65" customHeight="1" x14ac:dyDescent="0.3">
      <c r="A254" s="1696"/>
      <c r="B254" s="1696"/>
      <c r="C254" s="1696"/>
      <c r="D254" s="1696"/>
      <c r="E254" s="1696"/>
      <c r="F254" s="1696"/>
      <c r="G254" s="1696"/>
      <c r="H254" s="2224"/>
      <c r="I254" s="2224"/>
      <c r="J254" s="1696"/>
      <c r="K254" s="2224"/>
      <c r="L254" s="2224"/>
      <c r="M254" s="1768"/>
      <c r="N254" s="256">
        <v>81</v>
      </c>
      <c r="O254" s="2981">
        <f>ROUND(K247,2)*N254</f>
        <v>5942.97</v>
      </c>
    </row>
    <row r="255" spans="1:15" ht="22.65" customHeight="1" x14ac:dyDescent="0.3">
      <c r="A255" s="1696"/>
      <c r="B255" s="1696"/>
      <c r="C255" s="1696"/>
      <c r="D255" s="1696"/>
      <c r="E255" s="1696"/>
      <c r="F255" s="1696"/>
      <c r="G255" s="1696"/>
      <c r="H255" s="2224"/>
      <c r="I255" s="2224"/>
      <c r="J255" s="1696"/>
      <c r="K255" s="2224"/>
      <c r="L255" s="2224"/>
      <c r="M255" s="1768"/>
      <c r="N255" s="257">
        <v>81</v>
      </c>
      <c r="O255" s="2982">
        <f>ROUND(K247,2)*N255</f>
        <v>5942.97</v>
      </c>
    </row>
    <row r="256" spans="1:15" ht="22.65" customHeight="1" x14ac:dyDescent="0.3">
      <c r="A256" s="1696"/>
      <c r="B256" s="1696"/>
      <c r="C256" s="1696"/>
      <c r="D256" s="1696"/>
      <c r="E256" s="1696"/>
      <c r="F256" s="1696"/>
      <c r="G256" s="1696"/>
      <c r="H256" s="2224"/>
      <c r="I256" s="2224"/>
      <c r="J256" s="1696"/>
      <c r="K256" s="2224"/>
      <c r="L256" s="2224"/>
      <c r="M256" s="1768"/>
      <c r="N256" s="258">
        <v>81</v>
      </c>
      <c r="O256" s="2983">
        <f>ROUND(K247,2)*N256</f>
        <v>5942.97</v>
      </c>
    </row>
    <row r="257" spans="1:15" ht="22.65" customHeight="1" x14ac:dyDescent="0.3">
      <c r="A257" s="1771" t="s">
        <v>19</v>
      </c>
      <c r="B257" s="1771" t="s">
        <v>129</v>
      </c>
      <c r="C257" s="1771" t="s">
        <v>46</v>
      </c>
      <c r="D257" s="1771" t="s">
        <v>130</v>
      </c>
      <c r="E257" s="1771" t="s">
        <v>131</v>
      </c>
      <c r="F257" s="1772">
        <f>N257+N258+N259+N260+N261+N262+N263+N264+N265+N266</f>
        <v>460</v>
      </c>
      <c r="G257" s="1771" t="s">
        <v>128</v>
      </c>
      <c r="H257" s="2253">
        <v>46.66</v>
      </c>
      <c r="I257" s="2427">
        <v>46.66</v>
      </c>
      <c r="J257" s="1773">
        <v>0.2288</v>
      </c>
      <c r="K257" s="4394">
        <f>ROUND(I257,2)+(ROUND(I257,2)*J257)</f>
        <v>57.335808</v>
      </c>
      <c r="L257" s="2593">
        <f>ROUND(O257,2)+ROUND(O258,2)+ROUND(O259,2)+ROUND(O260,2)+ROUND(O261,2)+ROUND(O262,2)+ROUND(O263,2)+ROUND(O264,2)+ROUND(O265,2)+ROUND(O266,2)</f>
        <v>26376.399999999998</v>
      </c>
      <c r="M257" s="1771" t="s">
        <v>35</v>
      </c>
      <c r="N257" s="259">
        <v>46</v>
      </c>
      <c r="O257" s="2984">
        <f>ROUND(K257,2)*N257</f>
        <v>2637.6400000000003</v>
      </c>
    </row>
    <row r="258" spans="1:15" ht="22.65" customHeight="1" x14ac:dyDescent="0.3">
      <c r="A258" s="1696"/>
      <c r="B258" s="1696"/>
      <c r="C258" s="1696"/>
      <c r="D258" s="1696"/>
      <c r="E258" s="1696"/>
      <c r="F258" s="1696"/>
      <c r="G258" s="1696"/>
      <c r="H258" s="2224"/>
      <c r="I258" s="2224"/>
      <c r="J258" s="1696"/>
      <c r="K258" s="2224"/>
      <c r="L258" s="2224"/>
      <c r="M258" s="1771"/>
      <c r="N258" s="260">
        <v>46</v>
      </c>
      <c r="O258" s="2985">
        <f>ROUND(K257,2)*N258</f>
        <v>2637.6400000000003</v>
      </c>
    </row>
    <row r="259" spans="1:15" ht="22.65" customHeight="1" x14ac:dyDescent="0.3">
      <c r="A259" s="1696"/>
      <c r="B259" s="1696"/>
      <c r="C259" s="1696"/>
      <c r="D259" s="1696"/>
      <c r="E259" s="1696"/>
      <c r="F259" s="1696"/>
      <c r="G259" s="1696"/>
      <c r="H259" s="2224"/>
      <c r="I259" s="2224"/>
      <c r="J259" s="1696"/>
      <c r="K259" s="2224"/>
      <c r="L259" s="2224"/>
      <c r="M259" s="1771"/>
      <c r="N259" s="261">
        <v>46</v>
      </c>
      <c r="O259" s="2986">
        <f>ROUND(K257,2)*N259</f>
        <v>2637.6400000000003</v>
      </c>
    </row>
    <row r="260" spans="1:15" ht="22.65" customHeight="1" x14ac:dyDescent="0.3">
      <c r="A260" s="1696"/>
      <c r="B260" s="1696"/>
      <c r="C260" s="1696"/>
      <c r="D260" s="1696"/>
      <c r="E260" s="1696"/>
      <c r="F260" s="1696"/>
      <c r="G260" s="1696"/>
      <c r="H260" s="2224"/>
      <c r="I260" s="2224"/>
      <c r="J260" s="1696"/>
      <c r="K260" s="2224"/>
      <c r="L260" s="2224"/>
      <c r="M260" s="1771"/>
      <c r="N260" s="262">
        <v>46</v>
      </c>
      <c r="O260" s="2987">
        <f>ROUND(K257,2)*N260</f>
        <v>2637.6400000000003</v>
      </c>
    </row>
    <row r="261" spans="1:15" ht="22.65" customHeight="1" x14ac:dyDescent="0.3">
      <c r="A261" s="1696"/>
      <c r="B261" s="1696"/>
      <c r="C261" s="1696"/>
      <c r="D261" s="1696"/>
      <c r="E261" s="1696"/>
      <c r="F261" s="1696"/>
      <c r="G261" s="1696"/>
      <c r="H261" s="2224"/>
      <c r="I261" s="2224"/>
      <c r="J261" s="1696"/>
      <c r="K261" s="2224"/>
      <c r="L261" s="2224"/>
      <c r="M261" s="1771"/>
      <c r="N261" s="263">
        <v>46</v>
      </c>
      <c r="O261" s="2988">
        <f>ROUND(K257,2)*N261</f>
        <v>2637.6400000000003</v>
      </c>
    </row>
    <row r="262" spans="1:15" ht="22.65" customHeight="1" x14ac:dyDescent="0.3">
      <c r="A262" s="1696"/>
      <c r="B262" s="1696"/>
      <c r="C262" s="1696"/>
      <c r="D262" s="1696"/>
      <c r="E262" s="1696"/>
      <c r="F262" s="1696"/>
      <c r="G262" s="1696"/>
      <c r="H262" s="2224"/>
      <c r="I262" s="2224"/>
      <c r="J262" s="1696"/>
      <c r="K262" s="2224"/>
      <c r="L262" s="2224"/>
      <c r="M262" s="1771"/>
      <c r="N262" s="264">
        <v>46</v>
      </c>
      <c r="O262" s="2989">
        <f>ROUND(K257,2)*N262</f>
        <v>2637.6400000000003</v>
      </c>
    </row>
    <row r="263" spans="1:15" ht="22.65" customHeight="1" x14ac:dyDescent="0.3">
      <c r="A263" s="1696"/>
      <c r="B263" s="1696"/>
      <c r="C263" s="1696"/>
      <c r="D263" s="1696"/>
      <c r="E263" s="1696"/>
      <c r="F263" s="1696"/>
      <c r="G263" s="1696"/>
      <c r="H263" s="2224"/>
      <c r="I263" s="2224"/>
      <c r="J263" s="1696"/>
      <c r="K263" s="2224"/>
      <c r="L263" s="2224"/>
      <c r="M263" s="1771"/>
      <c r="N263" s="265">
        <v>46</v>
      </c>
      <c r="O263" s="2990">
        <f>ROUND(K257,2)*N263</f>
        <v>2637.6400000000003</v>
      </c>
    </row>
    <row r="264" spans="1:15" ht="22.65" customHeight="1" x14ac:dyDescent="0.3">
      <c r="A264" s="1696"/>
      <c r="B264" s="1696"/>
      <c r="C264" s="1696"/>
      <c r="D264" s="1696"/>
      <c r="E264" s="1696"/>
      <c r="F264" s="1696"/>
      <c r="G264" s="1696"/>
      <c r="H264" s="2224"/>
      <c r="I264" s="2224"/>
      <c r="J264" s="1696"/>
      <c r="K264" s="2224"/>
      <c r="L264" s="2224"/>
      <c r="M264" s="1771"/>
      <c r="N264" s="266">
        <v>46</v>
      </c>
      <c r="O264" s="2991">
        <f>ROUND(K257,2)*N264</f>
        <v>2637.6400000000003</v>
      </c>
    </row>
    <row r="265" spans="1:15" ht="22.65" customHeight="1" x14ac:dyDescent="0.3">
      <c r="A265" s="1696"/>
      <c r="B265" s="1696"/>
      <c r="C265" s="1696"/>
      <c r="D265" s="1696"/>
      <c r="E265" s="1696"/>
      <c r="F265" s="1696"/>
      <c r="G265" s="1696"/>
      <c r="H265" s="2224"/>
      <c r="I265" s="2224"/>
      <c r="J265" s="1696"/>
      <c r="K265" s="2224"/>
      <c r="L265" s="2224"/>
      <c r="M265" s="1771"/>
      <c r="N265" s="267">
        <v>46</v>
      </c>
      <c r="O265" s="2992">
        <f>ROUND(K257,2)*N265</f>
        <v>2637.6400000000003</v>
      </c>
    </row>
    <row r="266" spans="1:15" ht="22.65" customHeight="1" x14ac:dyDescent="0.3">
      <c r="A266" s="1696"/>
      <c r="B266" s="1696"/>
      <c r="C266" s="1696"/>
      <c r="D266" s="1696"/>
      <c r="E266" s="1696"/>
      <c r="F266" s="1696"/>
      <c r="G266" s="1696"/>
      <c r="H266" s="2224"/>
      <c r="I266" s="2224"/>
      <c r="J266" s="1696"/>
      <c r="K266" s="2224"/>
      <c r="L266" s="2224"/>
      <c r="M266" s="1771"/>
      <c r="N266" s="268">
        <v>46</v>
      </c>
      <c r="O266" s="2993">
        <f>ROUND(K257,2)*N266</f>
        <v>2637.6400000000003</v>
      </c>
    </row>
    <row r="267" spans="1:15" ht="22.65" customHeight="1" x14ac:dyDescent="0.3">
      <c r="A267" s="1774" t="s">
        <v>19</v>
      </c>
      <c r="B267" s="1774" t="s">
        <v>132</v>
      </c>
      <c r="C267" s="1774" t="s">
        <v>46</v>
      </c>
      <c r="D267" s="1774" t="s">
        <v>133</v>
      </c>
      <c r="E267" s="1774" t="s">
        <v>134</v>
      </c>
      <c r="F267" s="1775">
        <f>N267+N268+N269+N270+N271+N272+N273+N274+N275+N276</f>
        <v>130</v>
      </c>
      <c r="G267" s="1774" t="s">
        <v>49</v>
      </c>
      <c r="H267" s="2254">
        <v>274.52</v>
      </c>
      <c r="I267" s="2428">
        <v>274.52</v>
      </c>
      <c r="J267" s="1776">
        <v>0.2288</v>
      </c>
      <c r="K267" s="4395">
        <f>ROUND(I267,2)+(ROUND(I267,2)*J267)</f>
        <v>337.33017599999999</v>
      </c>
      <c r="L267" s="2594">
        <f>ROUND(O267,2)+ROUND(O268,2)+ROUND(O269,2)+ROUND(O270,2)+ROUND(O271,2)+ROUND(O272,2)+ROUND(O273,2)+ROUND(O274,2)+ROUND(O275,2)+ROUND(O276,2)</f>
        <v>43852.9</v>
      </c>
      <c r="M267" s="1774" t="s">
        <v>37</v>
      </c>
      <c r="N267" s="269">
        <v>13</v>
      </c>
      <c r="O267" s="2994">
        <f>ROUND(K267,2)*N267</f>
        <v>4385.29</v>
      </c>
    </row>
    <row r="268" spans="1:15" ht="22.65" customHeight="1" x14ac:dyDescent="0.3">
      <c r="A268" s="1696"/>
      <c r="B268" s="1696"/>
      <c r="C268" s="1696"/>
      <c r="D268" s="1696"/>
      <c r="E268" s="1696"/>
      <c r="F268" s="1696"/>
      <c r="G268" s="1696"/>
      <c r="H268" s="2224"/>
      <c r="I268" s="2224"/>
      <c r="J268" s="1696"/>
      <c r="K268" s="2224"/>
      <c r="L268" s="2224"/>
      <c r="M268" s="1774"/>
      <c r="N268" s="270">
        <v>13</v>
      </c>
      <c r="O268" s="2995">
        <f>ROUND(K267,2)*N268</f>
        <v>4385.29</v>
      </c>
    </row>
    <row r="269" spans="1:15" ht="22.65" customHeight="1" x14ac:dyDescent="0.3">
      <c r="A269" s="1696"/>
      <c r="B269" s="1696"/>
      <c r="C269" s="1696"/>
      <c r="D269" s="1696"/>
      <c r="E269" s="1696"/>
      <c r="F269" s="1696"/>
      <c r="G269" s="1696"/>
      <c r="H269" s="2224"/>
      <c r="I269" s="2224"/>
      <c r="J269" s="1696"/>
      <c r="K269" s="2224"/>
      <c r="L269" s="2224"/>
      <c r="M269" s="1774"/>
      <c r="N269" s="271">
        <v>13</v>
      </c>
      <c r="O269" s="2996">
        <f>ROUND(K267,2)*N269</f>
        <v>4385.29</v>
      </c>
    </row>
    <row r="270" spans="1:15" ht="22.65" customHeight="1" x14ac:dyDescent="0.3">
      <c r="A270" s="1696"/>
      <c r="B270" s="1696"/>
      <c r="C270" s="1696"/>
      <c r="D270" s="1696"/>
      <c r="E270" s="1696"/>
      <c r="F270" s="1696"/>
      <c r="G270" s="1696"/>
      <c r="H270" s="2224"/>
      <c r="I270" s="2224"/>
      <c r="J270" s="1696"/>
      <c r="K270" s="2224"/>
      <c r="L270" s="2224"/>
      <c r="M270" s="1774"/>
      <c r="N270" s="272">
        <v>13</v>
      </c>
      <c r="O270" s="2997">
        <f>ROUND(K267,2)*N270</f>
        <v>4385.29</v>
      </c>
    </row>
    <row r="271" spans="1:15" ht="22.65" customHeight="1" x14ac:dyDescent="0.3">
      <c r="A271" s="1696"/>
      <c r="B271" s="1696"/>
      <c r="C271" s="1696"/>
      <c r="D271" s="1696"/>
      <c r="E271" s="1696"/>
      <c r="F271" s="1696"/>
      <c r="G271" s="1696"/>
      <c r="H271" s="2224"/>
      <c r="I271" s="2224"/>
      <c r="J271" s="1696"/>
      <c r="K271" s="2224"/>
      <c r="L271" s="2224"/>
      <c r="M271" s="1774"/>
      <c r="N271" s="273">
        <v>13</v>
      </c>
      <c r="O271" s="2998">
        <f>ROUND(K267,2)*N271</f>
        <v>4385.29</v>
      </c>
    </row>
    <row r="272" spans="1:15" ht="22.65" customHeight="1" x14ac:dyDescent="0.3">
      <c r="A272" s="1696"/>
      <c r="B272" s="1696"/>
      <c r="C272" s="1696"/>
      <c r="D272" s="1696"/>
      <c r="E272" s="1696"/>
      <c r="F272" s="1696"/>
      <c r="G272" s="1696"/>
      <c r="H272" s="2224"/>
      <c r="I272" s="2224"/>
      <c r="J272" s="1696"/>
      <c r="K272" s="2224"/>
      <c r="L272" s="2224"/>
      <c r="M272" s="1774"/>
      <c r="N272" s="274">
        <v>13</v>
      </c>
      <c r="O272" s="2999">
        <f>ROUND(K267,2)*N272</f>
        <v>4385.29</v>
      </c>
    </row>
    <row r="273" spans="1:15" ht="22.65" customHeight="1" x14ac:dyDescent="0.3">
      <c r="A273" s="1696"/>
      <c r="B273" s="1696"/>
      <c r="C273" s="1696"/>
      <c r="D273" s="1696"/>
      <c r="E273" s="1696"/>
      <c r="F273" s="1696"/>
      <c r="G273" s="1696"/>
      <c r="H273" s="2224"/>
      <c r="I273" s="2224"/>
      <c r="J273" s="1696"/>
      <c r="K273" s="2224"/>
      <c r="L273" s="2224"/>
      <c r="M273" s="1774"/>
      <c r="N273" s="275">
        <v>13</v>
      </c>
      <c r="O273" s="3000">
        <f>ROUND(K267,2)*N273</f>
        <v>4385.29</v>
      </c>
    </row>
    <row r="274" spans="1:15" ht="22.65" customHeight="1" x14ac:dyDescent="0.3">
      <c r="A274" s="1696"/>
      <c r="B274" s="1696"/>
      <c r="C274" s="1696"/>
      <c r="D274" s="1696"/>
      <c r="E274" s="1696"/>
      <c r="F274" s="1696"/>
      <c r="G274" s="1696"/>
      <c r="H274" s="2224"/>
      <c r="I274" s="2224"/>
      <c r="J274" s="1696"/>
      <c r="K274" s="2224"/>
      <c r="L274" s="2224"/>
      <c r="M274" s="1774"/>
      <c r="N274" s="276">
        <v>13</v>
      </c>
      <c r="O274" s="3001">
        <f>ROUND(K267,2)*N274</f>
        <v>4385.29</v>
      </c>
    </row>
    <row r="275" spans="1:15" ht="22.65" customHeight="1" x14ac:dyDescent="0.3">
      <c r="A275" s="1696"/>
      <c r="B275" s="1696"/>
      <c r="C275" s="1696"/>
      <c r="D275" s="1696"/>
      <c r="E275" s="1696"/>
      <c r="F275" s="1696"/>
      <c r="G275" s="1696"/>
      <c r="H275" s="2224"/>
      <c r="I275" s="2224"/>
      <c r="J275" s="1696"/>
      <c r="K275" s="2224"/>
      <c r="L275" s="2224"/>
      <c r="M275" s="1774"/>
      <c r="N275" s="277">
        <v>13</v>
      </c>
      <c r="O275" s="3002">
        <f>ROUND(K267,2)*N275</f>
        <v>4385.29</v>
      </c>
    </row>
    <row r="276" spans="1:15" ht="22.65" customHeight="1" x14ac:dyDescent="0.3">
      <c r="A276" s="1696"/>
      <c r="B276" s="1696"/>
      <c r="C276" s="1696"/>
      <c r="D276" s="1696"/>
      <c r="E276" s="1696"/>
      <c r="F276" s="1696"/>
      <c r="G276" s="1696"/>
      <c r="H276" s="2224"/>
      <c r="I276" s="2224"/>
      <c r="J276" s="1696"/>
      <c r="K276" s="2224"/>
      <c r="L276" s="2224"/>
      <c r="M276" s="1774"/>
      <c r="N276" s="278">
        <v>13</v>
      </c>
      <c r="O276" s="3003">
        <f>ROUND(K267,2)*N276</f>
        <v>4385.29</v>
      </c>
    </row>
    <row r="277" spans="1:15" ht="22.65" customHeight="1" x14ac:dyDescent="0.3">
      <c r="A277" s="1777" t="s">
        <v>19</v>
      </c>
      <c r="B277" s="1777" t="s">
        <v>136</v>
      </c>
      <c r="C277" s="1777" t="s">
        <v>46</v>
      </c>
      <c r="D277" s="1777" t="s">
        <v>137</v>
      </c>
      <c r="E277" s="1777" t="s">
        <v>138</v>
      </c>
      <c r="F277" s="1778">
        <f>N277+N278+N279+N280+N281+N282+N283+N284+N285+N286</f>
        <v>140</v>
      </c>
      <c r="G277" s="1777" t="s">
        <v>49</v>
      </c>
      <c r="H277" s="2255">
        <v>390.12</v>
      </c>
      <c r="I277" s="2429">
        <v>390.12</v>
      </c>
      <c r="J277" s="1779">
        <v>0.2288</v>
      </c>
      <c r="K277" s="4396">
        <f>ROUND(I277,2)+(ROUND(I277,2)*J277)</f>
        <v>479.379456</v>
      </c>
      <c r="L277" s="2595">
        <f>ROUND(O277,2)+ROUND(O278,2)+ROUND(O279,2)+ROUND(O280,2)+ROUND(O281,2)+ROUND(O282,2)+ROUND(O283,2)+ROUND(O284,2)+ROUND(O285,2)+ROUND(O286,2)</f>
        <v>67113.2</v>
      </c>
      <c r="M277" s="1777" t="s">
        <v>37</v>
      </c>
      <c r="N277" s="279">
        <v>14</v>
      </c>
      <c r="O277" s="3004">
        <f>ROUND(K277,2)*N277</f>
        <v>6711.32</v>
      </c>
    </row>
    <row r="278" spans="1:15" ht="22.65" customHeight="1" x14ac:dyDescent="0.3">
      <c r="A278" s="1696"/>
      <c r="B278" s="1696"/>
      <c r="C278" s="1696"/>
      <c r="D278" s="1696"/>
      <c r="E278" s="1696"/>
      <c r="F278" s="1696"/>
      <c r="G278" s="1696"/>
      <c r="H278" s="2224"/>
      <c r="I278" s="2224"/>
      <c r="J278" s="1696"/>
      <c r="K278" s="2224"/>
      <c r="L278" s="2224"/>
      <c r="M278" s="1777"/>
      <c r="N278" s="280">
        <v>14</v>
      </c>
      <c r="O278" s="3005">
        <f>ROUND(K277,2)*N278</f>
        <v>6711.32</v>
      </c>
    </row>
    <row r="279" spans="1:15" ht="22.65" customHeight="1" x14ac:dyDescent="0.3">
      <c r="A279" s="1696"/>
      <c r="B279" s="1696"/>
      <c r="C279" s="1696"/>
      <c r="D279" s="1696"/>
      <c r="E279" s="1696"/>
      <c r="F279" s="1696"/>
      <c r="G279" s="1696"/>
      <c r="H279" s="2224"/>
      <c r="I279" s="2224"/>
      <c r="J279" s="1696"/>
      <c r="K279" s="2224"/>
      <c r="L279" s="2224"/>
      <c r="M279" s="1777"/>
      <c r="N279" s="281">
        <v>14</v>
      </c>
      <c r="O279" s="3006">
        <f>ROUND(K277,2)*N279</f>
        <v>6711.32</v>
      </c>
    </row>
    <row r="280" spans="1:15" ht="22.65" customHeight="1" x14ac:dyDescent="0.3">
      <c r="A280" s="1696"/>
      <c r="B280" s="1696"/>
      <c r="C280" s="1696"/>
      <c r="D280" s="1696"/>
      <c r="E280" s="1696"/>
      <c r="F280" s="1696"/>
      <c r="G280" s="1696"/>
      <c r="H280" s="2224"/>
      <c r="I280" s="2224"/>
      <c r="J280" s="1696"/>
      <c r="K280" s="2224"/>
      <c r="L280" s="2224"/>
      <c r="M280" s="1777"/>
      <c r="N280" s="282">
        <v>14</v>
      </c>
      <c r="O280" s="3007">
        <f>ROUND(K277,2)*N280</f>
        <v>6711.32</v>
      </c>
    </row>
    <row r="281" spans="1:15" ht="22.65" customHeight="1" x14ac:dyDescent="0.3">
      <c r="A281" s="1696"/>
      <c r="B281" s="1696"/>
      <c r="C281" s="1696"/>
      <c r="D281" s="1696"/>
      <c r="E281" s="1696"/>
      <c r="F281" s="1696"/>
      <c r="G281" s="1696"/>
      <c r="H281" s="2224"/>
      <c r="I281" s="2224"/>
      <c r="J281" s="1696"/>
      <c r="K281" s="2224"/>
      <c r="L281" s="2224"/>
      <c r="M281" s="1777"/>
      <c r="N281" s="283">
        <v>14</v>
      </c>
      <c r="O281" s="3008">
        <f>ROUND(K277,2)*N281</f>
        <v>6711.32</v>
      </c>
    </row>
    <row r="282" spans="1:15" ht="22.65" customHeight="1" x14ac:dyDescent="0.3">
      <c r="A282" s="1696"/>
      <c r="B282" s="1696"/>
      <c r="C282" s="1696"/>
      <c r="D282" s="1696"/>
      <c r="E282" s="1696"/>
      <c r="F282" s="1696"/>
      <c r="G282" s="1696"/>
      <c r="H282" s="2224"/>
      <c r="I282" s="2224"/>
      <c r="J282" s="1696"/>
      <c r="K282" s="2224"/>
      <c r="L282" s="2224"/>
      <c r="M282" s="1777"/>
      <c r="N282" s="284">
        <v>14</v>
      </c>
      <c r="O282" s="3009">
        <f>ROUND(K277,2)*N282</f>
        <v>6711.32</v>
      </c>
    </row>
    <row r="283" spans="1:15" ht="22.65" customHeight="1" x14ac:dyDescent="0.3">
      <c r="A283" s="1696"/>
      <c r="B283" s="1696"/>
      <c r="C283" s="1696"/>
      <c r="D283" s="1696"/>
      <c r="E283" s="1696"/>
      <c r="F283" s="1696"/>
      <c r="G283" s="1696"/>
      <c r="H283" s="2224"/>
      <c r="I283" s="2224"/>
      <c r="J283" s="1696"/>
      <c r="K283" s="2224"/>
      <c r="L283" s="2224"/>
      <c r="M283" s="1777"/>
      <c r="N283" s="285">
        <v>14</v>
      </c>
      <c r="O283" s="3010">
        <f>ROUND(K277,2)*N283</f>
        <v>6711.32</v>
      </c>
    </row>
    <row r="284" spans="1:15" ht="22.65" customHeight="1" x14ac:dyDescent="0.3">
      <c r="A284" s="1696"/>
      <c r="B284" s="1696"/>
      <c r="C284" s="1696"/>
      <c r="D284" s="1696"/>
      <c r="E284" s="1696"/>
      <c r="F284" s="1696"/>
      <c r="G284" s="1696"/>
      <c r="H284" s="2224"/>
      <c r="I284" s="2224"/>
      <c r="J284" s="1696"/>
      <c r="K284" s="2224"/>
      <c r="L284" s="2224"/>
      <c r="M284" s="1777"/>
      <c r="N284" s="286">
        <v>14</v>
      </c>
      <c r="O284" s="3011">
        <f>ROUND(K277,2)*N284</f>
        <v>6711.32</v>
      </c>
    </row>
    <row r="285" spans="1:15" ht="22.65" customHeight="1" x14ac:dyDescent="0.3">
      <c r="A285" s="1696"/>
      <c r="B285" s="1696"/>
      <c r="C285" s="1696"/>
      <c r="D285" s="1696"/>
      <c r="E285" s="1696"/>
      <c r="F285" s="1696"/>
      <c r="G285" s="1696"/>
      <c r="H285" s="2224"/>
      <c r="I285" s="2224"/>
      <c r="J285" s="1696"/>
      <c r="K285" s="2224"/>
      <c r="L285" s="2224"/>
      <c r="M285" s="1777"/>
      <c r="N285" s="287">
        <v>14</v>
      </c>
      <c r="O285" s="3012">
        <f>ROUND(K277,2)*N285</f>
        <v>6711.32</v>
      </c>
    </row>
    <row r="286" spans="1:15" ht="22.65" customHeight="1" x14ac:dyDescent="0.3">
      <c r="A286" s="1696"/>
      <c r="B286" s="1696"/>
      <c r="C286" s="1696"/>
      <c r="D286" s="1696"/>
      <c r="E286" s="1696"/>
      <c r="F286" s="1696"/>
      <c r="G286" s="1696"/>
      <c r="H286" s="2224"/>
      <c r="I286" s="2224"/>
      <c r="J286" s="1696"/>
      <c r="K286" s="2224"/>
      <c r="L286" s="2224"/>
      <c r="M286" s="1777"/>
      <c r="N286" s="288">
        <v>14</v>
      </c>
      <c r="O286" s="3013">
        <f>ROUND(K277,2)*N286</f>
        <v>6711.32</v>
      </c>
    </row>
    <row r="287" spans="1:15" ht="22.65" customHeight="1" x14ac:dyDescent="0.3">
      <c r="A287" s="1780" t="s">
        <v>19</v>
      </c>
      <c r="B287" s="1780" t="s">
        <v>139</v>
      </c>
      <c r="C287" s="1780" t="s">
        <v>46</v>
      </c>
      <c r="D287" s="1780" t="s">
        <v>140</v>
      </c>
      <c r="E287" s="1780" t="s">
        <v>141</v>
      </c>
      <c r="F287" s="1781">
        <f>N287+N288+N289+N290+N291+N292+N293+N294+N295+N296</f>
        <v>23.999999999999996</v>
      </c>
      <c r="G287" s="1780" t="s">
        <v>49</v>
      </c>
      <c r="H287" s="2256">
        <v>524.37</v>
      </c>
      <c r="I287" s="2430">
        <v>524.37</v>
      </c>
      <c r="J287" s="1782">
        <v>0.2288</v>
      </c>
      <c r="K287" s="4397">
        <f>ROUND(I287,2)+(ROUND(I287,2)*J287)</f>
        <v>644.34585600000003</v>
      </c>
      <c r="L287" s="2596">
        <f>ROUND(O287,2)+ROUND(O288,2)+ROUND(O289,2)+ROUND(O290,2)+ROUND(O291,2)+ROUND(O292,2)+ROUND(O293,2)+ROUND(O294,2)+ROUND(O295,2)+ROUND(O296,2)</f>
        <v>15464.400000000003</v>
      </c>
      <c r="M287" s="1780" t="s">
        <v>37</v>
      </c>
      <c r="N287" s="289">
        <v>2.4</v>
      </c>
      <c r="O287" s="3014">
        <f>ROUND(K287,2)*N287</f>
        <v>1546.44</v>
      </c>
    </row>
    <row r="288" spans="1:15" ht="22.65" customHeight="1" x14ac:dyDescent="0.3">
      <c r="A288" s="1696"/>
      <c r="B288" s="1696"/>
      <c r="C288" s="1696"/>
      <c r="D288" s="1696"/>
      <c r="E288" s="1696"/>
      <c r="F288" s="1696"/>
      <c r="G288" s="1696"/>
      <c r="H288" s="2224"/>
      <c r="I288" s="2224"/>
      <c r="J288" s="1696"/>
      <c r="K288" s="2224"/>
      <c r="L288" s="2224"/>
      <c r="M288" s="1780"/>
      <c r="N288" s="290">
        <v>2.4</v>
      </c>
      <c r="O288" s="3015">
        <f>ROUND(K287,2)*N288</f>
        <v>1546.44</v>
      </c>
    </row>
    <row r="289" spans="1:15" ht="22.65" customHeight="1" x14ac:dyDescent="0.3">
      <c r="A289" s="1696"/>
      <c r="B289" s="1696"/>
      <c r="C289" s="1696"/>
      <c r="D289" s="1696"/>
      <c r="E289" s="1696"/>
      <c r="F289" s="1696"/>
      <c r="G289" s="1696"/>
      <c r="H289" s="2224"/>
      <c r="I289" s="2224"/>
      <c r="J289" s="1696"/>
      <c r="K289" s="2224"/>
      <c r="L289" s="2224"/>
      <c r="M289" s="1780"/>
      <c r="N289" s="291">
        <v>2.4</v>
      </c>
      <c r="O289" s="3016">
        <f>ROUND(K287,2)*N289</f>
        <v>1546.44</v>
      </c>
    </row>
    <row r="290" spans="1:15" ht="22.65" customHeight="1" x14ac:dyDescent="0.3">
      <c r="A290" s="1696"/>
      <c r="B290" s="1696"/>
      <c r="C290" s="1696"/>
      <c r="D290" s="1696"/>
      <c r="E290" s="1696"/>
      <c r="F290" s="1696"/>
      <c r="G290" s="1696"/>
      <c r="H290" s="2224"/>
      <c r="I290" s="2224"/>
      <c r="J290" s="1696"/>
      <c r="K290" s="2224"/>
      <c r="L290" s="2224"/>
      <c r="M290" s="1780"/>
      <c r="N290" s="292">
        <v>2.4</v>
      </c>
      <c r="O290" s="3017">
        <f>ROUND(K287,2)*N290</f>
        <v>1546.44</v>
      </c>
    </row>
    <row r="291" spans="1:15" ht="22.65" customHeight="1" x14ac:dyDescent="0.3">
      <c r="A291" s="1696"/>
      <c r="B291" s="1696"/>
      <c r="C291" s="1696"/>
      <c r="D291" s="1696"/>
      <c r="E291" s="1696"/>
      <c r="F291" s="1696"/>
      <c r="G291" s="1696"/>
      <c r="H291" s="2224"/>
      <c r="I291" s="2224"/>
      <c r="J291" s="1696"/>
      <c r="K291" s="2224"/>
      <c r="L291" s="2224"/>
      <c r="M291" s="1780"/>
      <c r="N291" s="293">
        <v>2.4</v>
      </c>
      <c r="O291" s="3018">
        <f>ROUND(K287,2)*N291</f>
        <v>1546.44</v>
      </c>
    </row>
    <row r="292" spans="1:15" ht="22.65" customHeight="1" x14ac:dyDescent="0.3">
      <c r="A292" s="1696"/>
      <c r="B292" s="1696"/>
      <c r="C292" s="1696"/>
      <c r="D292" s="1696"/>
      <c r="E292" s="1696"/>
      <c r="F292" s="1696"/>
      <c r="G292" s="1696"/>
      <c r="H292" s="2224"/>
      <c r="I292" s="2224"/>
      <c r="J292" s="1696"/>
      <c r="K292" s="2224"/>
      <c r="L292" s="2224"/>
      <c r="M292" s="1780"/>
      <c r="N292" s="294">
        <v>2.4</v>
      </c>
      <c r="O292" s="3019">
        <f>ROUND(K287,2)*N292</f>
        <v>1546.44</v>
      </c>
    </row>
    <row r="293" spans="1:15" ht="22.65" customHeight="1" x14ac:dyDescent="0.3">
      <c r="A293" s="1696"/>
      <c r="B293" s="1696"/>
      <c r="C293" s="1696"/>
      <c r="D293" s="1696"/>
      <c r="E293" s="1696"/>
      <c r="F293" s="1696"/>
      <c r="G293" s="1696"/>
      <c r="H293" s="2224"/>
      <c r="I293" s="2224"/>
      <c r="J293" s="1696"/>
      <c r="K293" s="2224"/>
      <c r="L293" s="2224"/>
      <c r="M293" s="1780"/>
      <c r="N293" s="295">
        <v>2.4</v>
      </c>
      <c r="O293" s="3020">
        <f>ROUND(K287,2)*N293</f>
        <v>1546.44</v>
      </c>
    </row>
    <row r="294" spans="1:15" ht="22.65" customHeight="1" x14ac:dyDescent="0.3">
      <c r="A294" s="1696"/>
      <c r="B294" s="1696"/>
      <c r="C294" s="1696"/>
      <c r="D294" s="1696"/>
      <c r="E294" s="1696"/>
      <c r="F294" s="1696"/>
      <c r="G294" s="1696"/>
      <c r="H294" s="2224"/>
      <c r="I294" s="2224"/>
      <c r="J294" s="1696"/>
      <c r="K294" s="2224"/>
      <c r="L294" s="2224"/>
      <c r="M294" s="1780"/>
      <c r="N294" s="296">
        <v>2.4</v>
      </c>
      <c r="O294" s="3021">
        <f>ROUND(K287,2)*N294</f>
        <v>1546.44</v>
      </c>
    </row>
    <row r="295" spans="1:15" ht="22.65" customHeight="1" x14ac:dyDescent="0.3">
      <c r="A295" s="1696"/>
      <c r="B295" s="1696"/>
      <c r="C295" s="1696"/>
      <c r="D295" s="1696"/>
      <c r="E295" s="1696"/>
      <c r="F295" s="1696"/>
      <c r="G295" s="1696"/>
      <c r="H295" s="2224"/>
      <c r="I295" s="2224"/>
      <c r="J295" s="1696"/>
      <c r="K295" s="2224"/>
      <c r="L295" s="2224"/>
      <c r="M295" s="1780"/>
      <c r="N295" s="297">
        <v>2.4</v>
      </c>
      <c r="O295" s="3022">
        <f>ROUND(K287,2)*N295</f>
        <v>1546.44</v>
      </c>
    </row>
    <row r="296" spans="1:15" ht="22.65" customHeight="1" x14ac:dyDescent="0.3">
      <c r="A296" s="1696"/>
      <c r="B296" s="1696"/>
      <c r="C296" s="1696"/>
      <c r="D296" s="1696"/>
      <c r="E296" s="1696"/>
      <c r="F296" s="1696"/>
      <c r="G296" s="1696"/>
      <c r="H296" s="2224"/>
      <c r="I296" s="2224"/>
      <c r="J296" s="1696"/>
      <c r="K296" s="2224"/>
      <c r="L296" s="2224"/>
      <c r="M296" s="1780"/>
      <c r="N296" s="298">
        <v>2.4</v>
      </c>
      <c r="O296" s="3023">
        <f>ROUND(K287,2)*N296</f>
        <v>1546.44</v>
      </c>
    </row>
    <row r="297" spans="1:15" ht="22.65" customHeight="1" x14ac:dyDescent="0.3">
      <c r="A297" s="1783" t="s">
        <v>19</v>
      </c>
      <c r="B297" s="1783" t="s">
        <v>142</v>
      </c>
      <c r="C297" s="1783" t="s">
        <v>46</v>
      </c>
      <c r="D297" s="1783" t="s">
        <v>143</v>
      </c>
      <c r="E297" s="1783" t="s">
        <v>144</v>
      </c>
      <c r="F297" s="1784">
        <f>N297+N298+N299+N300+N301+N302+N303+N304+N305+N306</f>
        <v>168.00000000000003</v>
      </c>
      <c r="G297" s="1783" t="s">
        <v>49</v>
      </c>
      <c r="H297" s="2257">
        <v>684.46</v>
      </c>
      <c r="I297" s="2431">
        <v>684.46</v>
      </c>
      <c r="J297" s="1785">
        <v>0.2288</v>
      </c>
      <c r="K297" s="4398">
        <f>ROUND(I297,2)+(ROUND(I297,2)*J297)</f>
        <v>841.06444800000008</v>
      </c>
      <c r="L297" s="2597">
        <f>ROUND(O297,2)+ROUND(O298,2)+ROUND(O299,2)+ROUND(O300,2)+ROUND(O301,2)+ROUND(O302,2)+ROUND(O303,2)+ROUND(O304,2)+ROUND(O305,2)+ROUND(O306,2)</f>
        <v>141298.1</v>
      </c>
      <c r="M297" s="1783" t="s">
        <v>39</v>
      </c>
      <c r="N297" s="299">
        <v>16.8</v>
      </c>
      <c r="O297" s="3024">
        <f>ROUND(K297,2)*N297</f>
        <v>14129.807999999999</v>
      </c>
    </row>
    <row r="298" spans="1:15" ht="22.65" customHeight="1" x14ac:dyDescent="0.3">
      <c r="A298" s="1696"/>
      <c r="B298" s="1696"/>
      <c r="C298" s="1696"/>
      <c r="D298" s="1696"/>
      <c r="E298" s="1696"/>
      <c r="F298" s="1696"/>
      <c r="G298" s="1696"/>
      <c r="H298" s="2224"/>
      <c r="I298" s="2224"/>
      <c r="J298" s="1696"/>
      <c r="K298" s="2224"/>
      <c r="L298" s="2224"/>
      <c r="M298" s="1783"/>
      <c r="N298" s="300">
        <v>16.8</v>
      </c>
      <c r="O298" s="3025">
        <f>ROUND(K297,2)*N298</f>
        <v>14129.807999999999</v>
      </c>
    </row>
    <row r="299" spans="1:15" ht="22.65" customHeight="1" x14ac:dyDescent="0.3">
      <c r="A299" s="1696"/>
      <c r="B299" s="1696"/>
      <c r="C299" s="1696"/>
      <c r="D299" s="1696"/>
      <c r="E299" s="1696"/>
      <c r="F299" s="1696"/>
      <c r="G299" s="1696"/>
      <c r="H299" s="2224"/>
      <c r="I299" s="2224"/>
      <c r="J299" s="1696"/>
      <c r="K299" s="2224"/>
      <c r="L299" s="2224"/>
      <c r="M299" s="1783"/>
      <c r="N299" s="301">
        <v>16.8</v>
      </c>
      <c r="O299" s="3026">
        <f>ROUND(K297,2)*N299</f>
        <v>14129.807999999999</v>
      </c>
    </row>
    <row r="300" spans="1:15" ht="22.65" customHeight="1" x14ac:dyDescent="0.3">
      <c r="A300" s="1696"/>
      <c r="B300" s="1696"/>
      <c r="C300" s="1696"/>
      <c r="D300" s="1696"/>
      <c r="E300" s="1696"/>
      <c r="F300" s="1696"/>
      <c r="G300" s="1696"/>
      <c r="H300" s="2224"/>
      <c r="I300" s="2224"/>
      <c r="J300" s="1696"/>
      <c r="K300" s="2224"/>
      <c r="L300" s="2224"/>
      <c r="M300" s="1783"/>
      <c r="N300" s="302">
        <v>16.8</v>
      </c>
      <c r="O300" s="3027">
        <f>ROUND(K297,2)*N300</f>
        <v>14129.807999999999</v>
      </c>
    </row>
    <row r="301" spans="1:15" ht="22.65" customHeight="1" x14ac:dyDescent="0.3">
      <c r="A301" s="1696"/>
      <c r="B301" s="1696"/>
      <c r="C301" s="1696"/>
      <c r="D301" s="1696"/>
      <c r="E301" s="1696"/>
      <c r="F301" s="1696"/>
      <c r="G301" s="1696"/>
      <c r="H301" s="2224"/>
      <c r="I301" s="2224"/>
      <c r="J301" s="1696"/>
      <c r="K301" s="2224"/>
      <c r="L301" s="2224"/>
      <c r="M301" s="1783"/>
      <c r="N301" s="303">
        <v>16.8</v>
      </c>
      <c r="O301" s="3028">
        <f>ROUND(K297,2)*N301</f>
        <v>14129.807999999999</v>
      </c>
    </row>
    <row r="302" spans="1:15" ht="22.65" customHeight="1" x14ac:dyDescent="0.3">
      <c r="A302" s="1696"/>
      <c r="B302" s="1696"/>
      <c r="C302" s="1696"/>
      <c r="D302" s="1696"/>
      <c r="E302" s="1696"/>
      <c r="F302" s="1696"/>
      <c r="G302" s="1696"/>
      <c r="H302" s="2224"/>
      <c r="I302" s="2224"/>
      <c r="J302" s="1696"/>
      <c r="K302" s="2224"/>
      <c r="L302" s="2224"/>
      <c r="M302" s="1783"/>
      <c r="N302" s="304">
        <v>16.8</v>
      </c>
      <c r="O302" s="3029">
        <f>ROUND(K297,2)*N302</f>
        <v>14129.807999999999</v>
      </c>
    </row>
    <row r="303" spans="1:15" ht="22.65" customHeight="1" x14ac:dyDescent="0.3">
      <c r="A303" s="1696"/>
      <c r="B303" s="1696"/>
      <c r="C303" s="1696"/>
      <c r="D303" s="1696"/>
      <c r="E303" s="1696"/>
      <c r="F303" s="1696"/>
      <c r="G303" s="1696"/>
      <c r="H303" s="2224"/>
      <c r="I303" s="2224"/>
      <c r="J303" s="1696"/>
      <c r="K303" s="2224"/>
      <c r="L303" s="2224"/>
      <c r="M303" s="1783"/>
      <c r="N303" s="305">
        <v>16.8</v>
      </c>
      <c r="O303" s="3030">
        <f>ROUND(K297,2)*N303</f>
        <v>14129.807999999999</v>
      </c>
    </row>
    <row r="304" spans="1:15" ht="22.65" customHeight="1" x14ac:dyDescent="0.3">
      <c r="A304" s="1696"/>
      <c r="B304" s="1696"/>
      <c r="C304" s="1696"/>
      <c r="D304" s="1696"/>
      <c r="E304" s="1696"/>
      <c r="F304" s="1696"/>
      <c r="G304" s="1696"/>
      <c r="H304" s="2224"/>
      <c r="I304" s="2224"/>
      <c r="J304" s="1696"/>
      <c r="K304" s="2224"/>
      <c r="L304" s="2224"/>
      <c r="M304" s="1783"/>
      <c r="N304" s="306">
        <v>16.8</v>
      </c>
      <c r="O304" s="3031">
        <f>ROUND(K297,2)*N304</f>
        <v>14129.807999999999</v>
      </c>
    </row>
    <row r="305" spans="1:15" ht="22.65" customHeight="1" x14ac:dyDescent="0.3">
      <c r="A305" s="1696"/>
      <c r="B305" s="1696"/>
      <c r="C305" s="1696"/>
      <c r="D305" s="1696"/>
      <c r="E305" s="1696"/>
      <c r="F305" s="1696"/>
      <c r="G305" s="1696"/>
      <c r="H305" s="2224"/>
      <c r="I305" s="2224"/>
      <c r="J305" s="1696"/>
      <c r="K305" s="2224"/>
      <c r="L305" s="2224"/>
      <c r="M305" s="1783"/>
      <c r="N305" s="307">
        <v>16.8</v>
      </c>
      <c r="O305" s="3032">
        <f>ROUND(K297,2)*N305</f>
        <v>14129.807999999999</v>
      </c>
    </row>
    <row r="306" spans="1:15" ht="22.65" customHeight="1" x14ac:dyDescent="0.3">
      <c r="A306" s="1696"/>
      <c r="B306" s="1696"/>
      <c r="C306" s="1696"/>
      <c r="D306" s="1696"/>
      <c r="E306" s="1696"/>
      <c r="F306" s="1696"/>
      <c r="G306" s="1696"/>
      <c r="H306" s="2224"/>
      <c r="I306" s="2224"/>
      <c r="J306" s="1696"/>
      <c r="K306" s="2224"/>
      <c r="L306" s="2224"/>
      <c r="M306" s="1783"/>
      <c r="N306" s="308">
        <v>16.8</v>
      </c>
      <c r="O306" s="3033">
        <f>ROUND(K297,2)*N306</f>
        <v>14129.807999999999</v>
      </c>
    </row>
    <row r="307" spans="1:15" ht="22.65" customHeight="1" x14ac:dyDescent="0.3">
      <c r="A307" s="1786" t="s">
        <v>19</v>
      </c>
      <c r="B307" s="1786" t="s">
        <v>146</v>
      </c>
      <c r="C307" s="1786" t="s">
        <v>46</v>
      </c>
      <c r="D307" s="1786" t="s">
        <v>147</v>
      </c>
      <c r="E307" s="1786" t="s">
        <v>148</v>
      </c>
      <c r="F307" s="1787">
        <f>N307+N308+N309+N310+N311+N312+N313+N314+N315+N316</f>
        <v>150</v>
      </c>
      <c r="G307" s="1786" t="s">
        <v>149</v>
      </c>
      <c r="H307" s="2258">
        <v>882.99</v>
      </c>
      <c r="I307" s="2432">
        <v>882.99</v>
      </c>
      <c r="J307" s="1788">
        <v>0.2288</v>
      </c>
      <c r="K307" s="4399">
        <f>ROUND(I307,2)+(ROUND(I307,2)*J307)</f>
        <v>1085.018112</v>
      </c>
      <c r="L307" s="2598">
        <f>ROUND(O307,2)+ROUND(O308,2)+ROUND(O309,2)+ROUND(O310,2)+ROUND(O311,2)+ROUND(O312,2)+ROUND(O313,2)+ROUND(O314,2)+ROUND(O315,2)+ROUND(O316,2)</f>
        <v>162753</v>
      </c>
      <c r="M307" s="1786" t="s">
        <v>39</v>
      </c>
      <c r="N307" s="309">
        <v>15</v>
      </c>
      <c r="O307" s="3034">
        <f>ROUND(K307,2)*N307</f>
        <v>16275.3</v>
      </c>
    </row>
    <row r="308" spans="1:15" ht="22.65" customHeight="1" x14ac:dyDescent="0.3">
      <c r="A308" s="1696"/>
      <c r="B308" s="1696"/>
      <c r="C308" s="1696"/>
      <c r="D308" s="1696"/>
      <c r="E308" s="1696"/>
      <c r="F308" s="1696"/>
      <c r="G308" s="1696"/>
      <c r="H308" s="2224"/>
      <c r="I308" s="2224"/>
      <c r="J308" s="1696"/>
      <c r="K308" s="2224"/>
      <c r="L308" s="2224"/>
      <c r="M308" s="1786"/>
      <c r="N308" s="310">
        <v>15</v>
      </c>
      <c r="O308" s="3035">
        <f>ROUND(K307,2)*N308</f>
        <v>16275.3</v>
      </c>
    </row>
    <row r="309" spans="1:15" ht="22.65" customHeight="1" x14ac:dyDescent="0.3">
      <c r="A309" s="1696"/>
      <c r="B309" s="1696"/>
      <c r="C309" s="1696"/>
      <c r="D309" s="1696"/>
      <c r="E309" s="1696"/>
      <c r="F309" s="1696"/>
      <c r="G309" s="1696"/>
      <c r="H309" s="2224"/>
      <c r="I309" s="2224"/>
      <c r="J309" s="1696"/>
      <c r="K309" s="2224"/>
      <c r="L309" s="2224"/>
      <c r="M309" s="1786"/>
      <c r="N309" s="311">
        <v>15</v>
      </c>
      <c r="O309" s="3036">
        <f>ROUND(K307,2)*N309</f>
        <v>16275.3</v>
      </c>
    </row>
    <row r="310" spans="1:15" ht="22.65" customHeight="1" x14ac:dyDescent="0.3">
      <c r="A310" s="1696"/>
      <c r="B310" s="1696"/>
      <c r="C310" s="1696"/>
      <c r="D310" s="1696"/>
      <c r="E310" s="1696"/>
      <c r="F310" s="1696"/>
      <c r="G310" s="1696"/>
      <c r="H310" s="2224"/>
      <c r="I310" s="2224"/>
      <c r="J310" s="1696"/>
      <c r="K310" s="2224"/>
      <c r="L310" s="2224"/>
      <c r="M310" s="1786"/>
      <c r="N310" s="312">
        <v>15</v>
      </c>
      <c r="O310" s="3037">
        <f>ROUND(K307,2)*N310</f>
        <v>16275.3</v>
      </c>
    </row>
    <row r="311" spans="1:15" ht="22.65" customHeight="1" x14ac:dyDescent="0.3">
      <c r="A311" s="1696"/>
      <c r="B311" s="1696"/>
      <c r="C311" s="1696"/>
      <c r="D311" s="1696"/>
      <c r="E311" s="1696"/>
      <c r="F311" s="1696"/>
      <c r="G311" s="1696"/>
      <c r="H311" s="2224"/>
      <c r="I311" s="2224"/>
      <c r="J311" s="1696"/>
      <c r="K311" s="2224"/>
      <c r="L311" s="2224"/>
      <c r="M311" s="1786"/>
      <c r="N311" s="313">
        <v>15</v>
      </c>
      <c r="O311" s="3038">
        <f>ROUND(K307,2)*N311</f>
        <v>16275.3</v>
      </c>
    </row>
    <row r="312" spans="1:15" ht="22.65" customHeight="1" x14ac:dyDescent="0.3">
      <c r="A312" s="1696"/>
      <c r="B312" s="1696"/>
      <c r="C312" s="1696"/>
      <c r="D312" s="1696"/>
      <c r="E312" s="1696"/>
      <c r="F312" s="1696"/>
      <c r="G312" s="1696"/>
      <c r="H312" s="2224"/>
      <c r="I312" s="2224"/>
      <c r="J312" s="1696"/>
      <c r="K312" s="2224"/>
      <c r="L312" s="2224"/>
      <c r="M312" s="1786"/>
      <c r="N312" s="314">
        <v>15</v>
      </c>
      <c r="O312" s="3039">
        <f>ROUND(K307,2)*N312</f>
        <v>16275.3</v>
      </c>
    </row>
    <row r="313" spans="1:15" ht="22.65" customHeight="1" x14ac:dyDescent="0.3">
      <c r="A313" s="1696"/>
      <c r="B313" s="1696"/>
      <c r="C313" s="1696"/>
      <c r="D313" s="1696"/>
      <c r="E313" s="1696"/>
      <c r="F313" s="1696"/>
      <c r="G313" s="1696"/>
      <c r="H313" s="2224"/>
      <c r="I313" s="2224"/>
      <c r="J313" s="1696"/>
      <c r="K313" s="2224"/>
      <c r="L313" s="2224"/>
      <c r="M313" s="1786"/>
      <c r="N313" s="315">
        <v>15</v>
      </c>
      <c r="O313" s="3040">
        <f>ROUND(K307,2)*N313</f>
        <v>16275.3</v>
      </c>
    </row>
    <row r="314" spans="1:15" ht="22.65" customHeight="1" x14ac:dyDescent="0.3">
      <c r="A314" s="1696"/>
      <c r="B314" s="1696"/>
      <c r="C314" s="1696"/>
      <c r="D314" s="1696"/>
      <c r="E314" s="1696"/>
      <c r="F314" s="1696"/>
      <c r="G314" s="1696"/>
      <c r="H314" s="2224"/>
      <c r="I314" s="2224"/>
      <c r="J314" s="1696"/>
      <c r="K314" s="2224"/>
      <c r="L314" s="2224"/>
      <c r="M314" s="1786"/>
      <c r="N314" s="316">
        <v>15</v>
      </c>
      <c r="O314" s="3041">
        <f>ROUND(K307,2)*N314</f>
        <v>16275.3</v>
      </c>
    </row>
    <row r="315" spans="1:15" ht="22.65" customHeight="1" x14ac:dyDescent="0.3">
      <c r="A315" s="1696"/>
      <c r="B315" s="1696"/>
      <c r="C315" s="1696"/>
      <c r="D315" s="1696"/>
      <c r="E315" s="1696"/>
      <c r="F315" s="1696"/>
      <c r="G315" s="1696"/>
      <c r="H315" s="2224"/>
      <c r="I315" s="2224"/>
      <c r="J315" s="1696"/>
      <c r="K315" s="2224"/>
      <c r="L315" s="2224"/>
      <c r="M315" s="1786"/>
      <c r="N315" s="317">
        <v>15</v>
      </c>
      <c r="O315" s="3042">
        <f>ROUND(K307,2)*N315</f>
        <v>16275.3</v>
      </c>
    </row>
    <row r="316" spans="1:15" ht="22.65" customHeight="1" x14ac:dyDescent="0.3">
      <c r="A316" s="1696"/>
      <c r="B316" s="1696"/>
      <c r="C316" s="1696"/>
      <c r="D316" s="1696"/>
      <c r="E316" s="1696"/>
      <c r="F316" s="1696"/>
      <c r="G316" s="1696"/>
      <c r="H316" s="2224"/>
      <c r="I316" s="2224"/>
      <c r="J316" s="1696"/>
      <c r="K316" s="2224"/>
      <c r="L316" s="2224"/>
      <c r="M316" s="1786"/>
      <c r="N316" s="318">
        <v>15</v>
      </c>
      <c r="O316" s="3043">
        <f>ROUND(K307,2)*N316</f>
        <v>16275.3</v>
      </c>
    </row>
    <row r="317" spans="1:15" ht="22.65" customHeight="1" x14ac:dyDescent="0.3">
      <c r="A317" s="319" t="s">
        <v>15</v>
      </c>
      <c r="B317" s="319" t="s">
        <v>33</v>
      </c>
      <c r="C317" s="319" t="s">
        <v>17</v>
      </c>
      <c r="D317" s="319" t="s">
        <v>17</v>
      </c>
      <c r="E317" s="319" t="s">
        <v>150</v>
      </c>
      <c r="F317" s="319" t="s">
        <v>17</v>
      </c>
      <c r="G317" s="319" t="s">
        <v>17</v>
      </c>
      <c r="H317" s="2259" t="s">
        <v>17</v>
      </c>
      <c r="I317" s="2259" t="s">
        <v>17</v>
      </c>
      <c r="J317" s="319" t="s">
        <v>17</v>
      </c>
      <c r="K317" s="2259" t="s">
        <v>17</v>
      </c>
      <c r="L317" s="2259">
        <f>ROUND(L318,2)+ROUND(L328,2)+ROUND(L338,2)+ROUND(L348,2)+ROUND(L358,2)+ROUND(L368,2)</f>
        <v>1214502.3999999999</v>
      </c>
      <c r="M317" s="319" t="s">
        <v>17</v>
      </c>
      <c r="N317" s="319" t="s">
        <v>17</v>
      </c>
      <c r="O317" s="2259" t="s">
        <v>17</v>
      </c>
    </row>
    <row r="318" spans="1:15" ht="22.65" customHeight="1" x14ac:dyDescent="0.3">
      <c r="A318" s="1789" t="s">
        <v>19</v>
      </c>
      <c r="B318" s="1789" t="s">
        <v>151</v>
      </c>
      <c r="C318" s="1789" t="s">
        <v>46</v>
      </c>
      <c r="D318" s="1789" t="s">
        <v>152</v>
      </c>
      <c r="E318" s="1789" t="s">
        <v>153</v>
      </c>
      <c r="F318" s="1790">
        <f>N318+N319+N320+N321+N322+N323+N324+N325+N326+N327</f>
        <v>3674.4999999999991</v>
      </c>
      <c r="G318" s="1789" t="s">
        <v>49</v>
      </c>
      <c r="H318" s="2260">
        <v>85.74</v>
      </c>
      <c r="I318" s="2433">
        <v>85.74</v>
      </c>
      <c r="J318" s="1791">
        <v>0.2288</v>
      </c>
      <c r="K318" s="4400">
        <f>ROUND(I318,2)+(ROUND(I318,2)*J318)</f>
        <v>105.35731199999999</v>
      </c>
      <c r="L318" s="2599">
        <f>ROUND(O318,2)+ROUND(O319,2)+ROUND(O320,2)+ROUND(O321,2)+ROUND(O322,2)+ROUND(O323,2)+ROUND(O324,2)+ROUND(O325,2)+ROUND(O326,2)+ROUND(O327,2)</f>
        <v>387145.30000000005</v>
      </c>
      <c r="M318" s="1789" t="s">
        <v>41</v>
      </c>
      <c r="N318" s="320">
        <v>367.45</v>
      </c>
      <c r="O318" s="3044">
        <f>ROUND(K318,2)*N318</f>
        <v>38714.531999999999</v>
      </c>
    </row>
    <row r="319" spans="1:15" ht="22.65" customHeight="1" x14ac:dyDescent="0.3">
      <c r="A319" s="1696"/>
      <c r="B319" s="1696"/>
      <c r="C319" s="1696"/>
      <c r="D319" s="1696"/>
      <c r="E319" s="1696"/>
      <c r="F319" s="1696"/>
      <c r="G319" s="1696"/>
      <c r="H319" s="2224"/>
      <c r="I319" s="2224"/>
      <c r="J319" s="1696"/>
      <c r="K319" s="2224"/>
      <c r="L319" s="2224"/>
      <c r="M319" s="1789"/>
      <c r="N319" s="321">
        <v>367.45</v>
      </c>
      <c r="O319" s="3045">
        <f>ROUND(K318,2)*N319</f>
        <v>38714.531999999999</v>
      </c>
    </row>
    <row r="320" spans="1:15" ht="22.65" customHeight="1" x14ac:dyDescent="0.3">
      <c r="A320" s="1696"/>
      <c r="B320" s="1696"/>
      <c r="C320" s="1696"/>
      <c r="D320" s="1696"/>
      <c r="E320" s="1696"/>
      <c r="F320" s="1696"/>
      <c r="G320" s="1696"/>
      <c r="H320" s="2224"/>
      <c r="I320" s="2224"/>
      <c r="J320" s="1696"/>
      <c r="K320" s="2224"/>
      <c r="L320" s="2224"/>
      <c r="M320" s="1789"/>
      <c r="N320" s="322">
        <v>367.45</v>
      </c>
      <c r="O320" s="3046">
        <f>ROUND(K318,2)*N320</f>
        <v>38714.531999999999</v>
      </c>
    </row>
    <row r="321" spans="1:15" ht="22.65" customHeight="1" x14ac:dyDescent="0.3">
      <c r="A321" s="1696"/>
      <c r="B321" s="1696"/>
      <c r="C321" s="1696"/>
      <c r="D321" s="1696"/>
      <c r="E321" s="1696"/>
      <c r="F321" s="1696"/>
      <c r="G321" s="1696"/>
      <c r="H321" s="2224"/>
      <c r="I321" s="2224"/>
      <c r="J321" s="1696"/>
      <c r="K321" s="2224"/>
      <c r="L321" s="2224"/>
      <c r="M321" s="1789"/>
      <c r="N321" s="323">
        <v>367.45</v>
      </c>
      <c r="O321" s="3047">
        <f>ROUND(K318,2)*N321</f>
        <v>38714.531999999999</v>
      </c>
    </row>
    <row r="322" spans="1:15" ht="22.65" customHeight="1" x14ac:dyDescent="0.3">
      <c r="A322" s="1696"/>
      <c r="B322" s="1696"/>
      <c r="C322" s="1696"/>
      <c r="D322" s="1696"/>
      <c r="E322" s="1696"/>
      <c r="F322" s="1696"/>
      <c r="G322" s="1696"/>
      <c r="H322" s="2224"/>
      <c r="I322" s="2224"/>
      <c r="J322" s="1696"/>
      <c r="K322" s="2224"/>
      <c r="L322" s="2224"/>
      <c r="M322" s="1789"/>
      <c r="N322" s="324">
        <v>367.45</v>
      </c>
      <c r="O322" s="3048">
        <f>ROUND(K318,2)*N322</f>
        <v>38714.531999999999</v>
      </c>
    </row>
    <row r="323" spans="1:15" ht="22.65" customHeight="1" x14ac:dyDescent="0.3">
      <c r="A323" s="1696"/>
      <c r="B323" s="1696"/>
      <c r="C323" s="1696"/>
      <c r="D323" s="1696"/>
      <c r="E323" s="1696"/>
      <c r="F323" s="1696"/>
      <c r="G323" s="1696"/>
      <c r="H323" s="2224"/>
      <c r="I323" s="2224"/>
      <c r="J323" s="1696"/>
      <c r="K323" s="2224"/>
      <c r="L323" s="2224"/>
      <c r="M323" s="1789"/>
      <c r="N323" s="325">
        <v>367.45</v>
      </c>
      <c r="O323" s="3049">
        <f>ROUND(K318,2)*N323</f>
        <v>38714.531999999999</v>
      </c>
    </row>
    <row r="324" spans="1:15" ht="22.65" customHeight="1" x14ac:dyDescent="0.3">
      <c r="A324" s="1696"/>
      <c r="B324" s="1696"/>
      <c r="C324" s="1696"/>
      <c r="D324" s="1696"/>
      <c r="E324" s="1696"/>
      <c r="F324" s="1696"/>
      <c r="G324" s="1696"/>
      <c r="H324" s="2224"/>
      <c r="I324" s="2224"/>
      <c r="J324" s="1696"/>
      <c r="K324" s="2224"/>
      <c r="L324" s="2224"/>
      <c r="M324" s="1789"/>
      <c r="N324" s="326">
        <v>367.45</v>
      </c>
      <c r="O324" s="3050">
        <f>ROUND(K318,2)*N324</f>
        <v>38714.531999999999</v>
      </c>
    </row>
    <row r="325" spans="1:15" ht="22.65" customHeight="1" x14ac:dyDescent="0.3">
      <c r="A325" s="1696"/>
      <c r="B325" s="1696"/>
      <c r="C325" s="1696"/>
      <c r="D325" s="1696"/>
      <c r="E325" s="1696"/>
      <c r="F325" s="1696"/>
      <c r="G325" s="1696"/>
      <c r="H325" s="2224"/>
      <c r="I325" s="2224"/>
      <c r="J325" s="1696"/>
      <c r="K325" s="2224"/>
      <c r="L325" s="2224"/>
      <c r="M325" s="1789"/>
      <c r="N325" s="327">
        <v>367.45</v>
      </c>
      <c r="O325" s="3051">
        <f>ROUND(K318,2)*N325</f>
        <v>38714.531999999999</v>
      </c>
    </row>
    <row r="326" spans="1:15" ht="22.65" customHeight="1" x14ac:dyDescent="0.3">
      <c r="A326" s="1696"/>
      <c r="B326" s="1696"/>
      <c r="C326" s="1696"/>
      <c r="D326" s="1696"/>
      <c r="E326" s="1696"/>
      <c r="F326" s="1696"/>
      <c r="G326" s="1696"/>
      <c r="H326" s="2224"/>
      <c r="I326" s="2224"/>
      <c r="J326" s="1696"/>
      <c r="K326" s="2224"/>
      <c r="L326" s="2224"/>
      <c r="M326" s="1789"/>
      <c r="N326" s="328">
        <v>367.45</v>
      </c>
      <c r="O326" s="3052">
        <f>ROUND(K318,2)*N326</f>
        <v>38714.531999999999</v>
      </c>
    </row>
    <row r="327" spans="1:15" ht="22.65" customHeight="1" x14ac:dyDescent="0.3">
      <c r="A327" s="1696"/>
      <c r="B327" s="1696"/>
      <c r="C327" s="1696"/>
      <c r="D327" s="1696"/>
      <c r="E327" s="1696"/>
      <c r="F327" s="1696"/>
      <c r="G327" s="1696"/>
      <c r="H327" s="2224"/>
      <c r="I327" s="2224"/>
      <c r="J327" s="1696"/>
      <c r="K327" s="2224"/>
      <c r="L327" s="2224"/>
      <c r="M327" s="1789"/>
      <c r="N327" s="329">
        <v>367.45</v>
      </c>
      <c r="O327" s="3053">
        <f>ROUND(K318,2)*N327</f>
        <v>38714.531999999999</v>
      </c>
    </row>
    <row r="328" spans="1:15" ht="22.65" customHeight="1" x14ac:dyDescent="0.3">
      <c r="A328" s="1792" t="s">
        <v>19</v>
      </c>
      <c r="B328" s="1792" t="s">
        <v>155</v>
      </c>
      <c r="C328" s="1792" t="s">
        <v>46</v>
      </c>
      <c r="D328" s="1792" t="s">
        <v>156</v>
      </c>
      <c r="E328" s="1792" t="s">
        <v>157</v>
      </c>
      <c r="F328" s="1793">
        <f>N328+N329+N330+N331+N332+N333+N334+N335+N336+N337</f>
        <v>3674.4999999999991</v>
      </c>
      <c r="G328" s="1792" t="s">
        <v>49</v>
      </c>
      <c r="H328" s="2261">
        <v>52.16</v>
      </c>
      <c r="I328" s="2434">
        <v>52.16</v>
      </c>
      <c r="J328" s="1794">
        <v>0.2288</v>
      </c>
      <c r="K328" s="4401">
        <f>ROUND(I328,2)+(ROUND(I328,2)*J328)</f>
        <v>64.094207999999995</v>
      </c>
      <c r="L328" s="2600">
        <f>ROUND(O328,2)+ROUND(O329,2)+ROUND(O330,2)+ROUND(O331,2)+ROUND(O332,2)+ROUND(O333,2)+ROUND(O334,2)+ROUND(O335,2)+ROUND(O336,2)+ROUND(O337,2)</f>
        <v>235498.69999999998</v>
      </c>
      <c r="M328" s="1792" t="s">
        <v>43</v>
      </c>
      <c r="N328" s="330">
        <v>367.45</v>
      </c>
      <c r="O328" s="3054">
        <f>ROUND(K328,2)*N328</f>
        <v>23549.870500000001</v>
      </c>
    </row>
    <row r="329" spans="1:15" ht="22.65" customHeight="1" x14ac:dyDescent="0.3">
      <c r="A329" s="1696"/>
      <c r="B329" s="1696"/>
      <c r="C329" s="1696"/>
      <c r="D329" s="1696"/>
      <c r="E329" s="1696"/>
      <c r="F329" s="1696"/>
      <c r="G329" s="1696"/>
      <c r="H329" s="2224"/>
      <c r="I329" s="2224"/>
      <c r="J329" s="1696"/>
      <c r="K329" s="2224"/>
      <c r="L329" s="2224"/>
      <c r="M329" s="1792"/>
      <c r="N329" s="331">
        <v>367.45</v>
      </c>
      <c r="O329" s="3055">
        <f>ROUND(K328,2)*N329</f>
        <v>23549.870500000001</v>
      </c>
    </row>
    <row r="330" spans="1:15" ht="22.65" customHeight="1" x14ac:dyDescent="0.3">
      <c r="A330" s="1696"/>
      <c r="B330" s="1696"/>
      <c r="C330" s="1696"/>
      <c r="D330" s="1696"/>
      <c r="E330" s="1696"/>
      <c r="F330" s="1696"/>
      <c r="G330" s="1696"/>
      <c r="H330" s="2224"/>
      <c r="I330" s="2224"/>
      <c r="J330" s="1696"/>
      <c r="K330" s="2224"/>
      <c r="L330" s="2224"/>
      <c r="M330" s="1792"/>
      <c r="N330" s="332">
        <v>367.45</v>
      </c>
      <c r="O330" s="3056">
        <f>ROUND(K328,2)*N330</f>
        <v>23549.870500000001</v>
      </c>
    </row>
    <row r="331" spans="1:15" ht="22.65" customHeight="1" x14ac:dyDescent="0.3">
      <c r="A331" s="1696"/>
      <c r="B331" s="1696"/>
      <c r="C331" s="1696"/>
      <c r="D331" s="1696"/>
      <c r="E331" s="1696"/>
      <c r="F331" s="1696"/>
      <c r="G331" s="1696"/>
      <c r="H331" s="2224"/>
      <c r="I331" s="2224"/>
      <c r="J331" s="1696"/>
      <c r="K331" s="2224"/>
      <c r="L331" s="2224"/>
      <c r="M331" s="1792"/>
      <c r="N331" s="333">
        <v>367.45</v>
      </c>
      <c r="O331" s="3057">
        <f>ROUND(K328,2)*N331</f>
        <v>23549.870500000001</v>
      </c>
    </row>
    <row r="332" spans="1:15" ht="22.65" customHeight="1" x14ac:dyDescent="0.3">
      <c r="A332" s="1696"/>
      <c r="B332" s="1696"/>
      <c r="C332" s="1696"/>
      <c r="D332" s="1696"/>
      <c r="E332" s="1696"/>
      <c r="F332" s="1696"/>
      <c r="G332" s="1696"/>
      <c r="H332" s="2224"/>
      <c r="I332" s="2224"/>
      <c r="J332" s="1696"/>
      <c r="K332" s="2224"/>
      <c r="L332" s="2224"/>
      <c r="M332" s="1792"/>
      <c r="N332" s="334">
        <v>367.45</v>
      </c>
      <c r="O332" s="3058">
        <f>ROUND(K328,2)*N332</f>
        <v>23549.870500000001</v>
      </c>
    </row>
    <row r="333" spans="1:15" ht="22.65" customHeight="1" x14ac:dyDescent="0.3">
      <c r="A333" s="1696"/>
      <c r="B333" s="1696"/>
      <c r="C333" s="1696"/>
      <c r="D333" s="1696"/>
      <c r="E333" s="1696"/>
      <c r="F333" s="1696"/>
      <c r="G333" s="1696"/>
      <c r="H333" s="2224"/>
      <c r="I333" s="2224"/>
      <c r="J333" s="1696"/>
      <c r="K333" s="2224"/>
      <c r="L333" s="2224"/>
      <c r="M333" s="1792"/>
      <c r="N333" s="335">
        <v>367.45</v>
      </c>
      <c r="O333" s="3059">
        <f>ROUND(K328,2)*N333</f>
        <v>23549.870500000001</v>
      </c>
    </row>
    <row r="334" spans="1:15" ht="22.65" customHeight="1" x14ac:dyDescent="0.3">
      <c r="A334" s="1696"/>
      <c r="B334" s="1696"/>
      <c r="C334" s="1696"/>
      <c r="D334" s="1696"/>
      <c r="E334" s="1696"/>
      <c r="F334" s="1696"/>
      <c r="G334" s="1696"/>
      <c r="H334" s="2224"/>
      <c r="I334" s="2224"/>
      <c r="J334" s="1696"/>
      <c r="K334" s="2224"/>
      <c r="L334" s="2224"/>
      <c r="M334" s="1792"/>
      <c r="N334" s="336">
        <v>367.45</v>
      </c>
      <c r="O334" s="3060">
        <f>ROUND(K328,2)*N334</f>
        <v>23549.870500000001</v>
      </c>
    </row>
    <row r="335" spans="1:15" ht="22.65" customHeight="1" x14ac:dyDescent="0.3">
      <c r="A335" s="1696"/>
      <c r="B335" s="1696"/>
      <c r="C335" s="1696"/>
      <c r="D335" s="1696"/>
      <c r="E335" s="1696"/>
      <c r="F335" s="1696"/>
      <c r="G335" s="1696"/>
      <c r="H335" s="2224"/>
      <c r="I335" s="2224"/>
      <c r="J335" s="1696"/>
      <c r="K335" s="2224"/>
      <c r="L335" s="2224"/>
      <c r="M335" s="1792"/>
      <c r="N335" s="337">
        <v>367.45</v>
      </c>
      <c r="O335" s="3061">
        <f>ROUND(K328,2)*N335</f>
        <v>23549.870500000001</v>
      </c>
    </row>
    <row r="336" spans="1:15" ht="22.65" customHeight="1" x14ac:dyDescent="0.3">
      <c r="A336" s="1696"/>
      <c r="B336" s="1696"/>
      <c r="C336" s="1696"/>
      <c r="D336" s="1696"/>
      <c r="E336" s="1696"/>
      <c r="F336" s="1696"/>
      <c r="G336" s="1696"/>
      <c r="H336" s="2224"/>
      <c r="I336" s="2224"/>
      <c r="J336" s="1696"/>
      <c r="K336" s="2224"/>
      <c r="L336" s="2224"/>
      <c r="M336" s="1792"/>
      <c r="N336" s="338">
        <v>367.45</v>
      </c>
      <c r="O336" s="3062">
        <f>ROUND(K328,2)*N336</f>
        <v>23549.870500000001</v>
      </c>
    </row>
    <row r="337" spans="1:15" ht="22.65" customHeight="1" x14ac:dyDescent="0.3">
      <c r="A337" s="1696"/>
      <c r="B337" s="1696"/>
      <c r="C337" s="1696"/>
      <c r="D337" s="1696"/>
      <c r="E337" s="1696"/>
      <c r="F337" s="1696"/>
      <c r="G337" s="1696"/>
      <c r="H337" s="2224"/>
      <c r="I337" s="2224"/>
      <c r="J337" s="1696"/>
      <c r="K337" s="2224"/>
      <c r="L337" s="2224"/>
      <c r="M337" s="1792"/>
      <c r="N337" s="339">
        <v>367.45</v>
      </c>
      <c r="O337" s="3063">
        <f>ROUND(K328,2)*N337</f>
        <v>23549.870500000001</v>
      </c>
    </row>
    <row r="338" spans="1:15" ht="22.65" customHeight="1" x14ac:dyDescent="0.3">
      <c r="A338" s="1795" t="s">
        <v>19</v>
      </c>
      <c r="B338" s="1795" t="s">
        <v>159</v>
      </c>
      <c r="C338" s="1795" t="s">
        <v>46</v>
      </c>
      <c r="D338" s="1795" t="s">
        <v>160</v>
      </c>
      <c r="E338" s="1795" t="s">
        <v>161</v>
      </c>
      <c r="F338" s="1796">
        <f>N338+N339+N340+N341+N342+N343+N344+N345+N346+N347</f>
        <v>5190</v>
      </c>
      <c r="G338" s="1795" t="s">
        <v>49</v>
      </c>
      <c r="H338" s="2262">
        <v>13.43</v>
      </c>
      <c r="I338" s="2435">
        <v>13.43</v>
      </c>
      <c r="J338" s="1797">
        <v>0.2288</v>
      </c>
      <c r="K338" s="4402">
        <f>ROUND(I338,2)+(ROUND(I338,2)*J338)</f>
        <v>16.502783999999998</v>
      </c>
      <c r="L338" s="2601">
        <f>ROUND(O338,2)+ROUND(O339,2)+ROUND(O340,2)+ROUND(O341,2)+ROUND(O342,2)+ROUND(O343,2)+ROUND(O344,2)+ROUND(O345,2)+ROUND(O346,2)+ROUND(O347,2)</f>
        <v>85635</v>
      </c>
      <c r="M338" s="1795" t="s">
        <v>41</v>
      </c>
      <c r="N338" s="340">
        <v>519</v>
      </c>
      <c r="O338" s="3064">
        <f>ROUND(K338,2)*N338</f>
        <v>8563.5</v>
      </c>
    </row>
    <row r="339" spans="1:15" ht="22.65" customHeight="1" x14ac:dyDescent="0.3">
      <c r="A339" s="1696"/>
      <c r="B339" s="1696"/>
      <c r="C339" s="1696"/>
      <c r="D339" s="1696"/>
      <c r="E339" s="1696"/>
      <c r="F339" s="1696"/>
      <c r="G339" s="1696"/>
      <c r="H339" s="2224"/>
      <c r="I339" s="2224"/>
      <c r="J339" s="1696"/>
      <c r="K339" s="2224"/>
      <c r="L339" s="2224"/>
      <c r="M339" s="1795"/>
      <c r="N339" s="341">
        <v>519</v>
      </c>
      <c r="O339" s="3065">
        <f>ROUND(K338,2)*N339</f>
        <v>8563.5</v>
      </c>
    </row>
    <row r="340" spans="1:15" ht="22.65" customHeight="1" x14ac:dyDescent="0.3">
      <c r="A340" s="1696"/>
      <c r="B340" s="1696"/>
      <c r="C340" s="1696"/>
      <c r="D340" s="1696"/>
      <c r="E340" s="1696"/>
      <c r="F340" s="1696"/>
      <c r="G340" s="1696"/>
      <c r="H340" s="2224"/>
      <c r="I340" s="2224"/>
      <c r="J340" s="1696"/>
      <c r="K340" s="2224"/>
      <c r="L340" s="2224"/>
      <c r="M340" s="1795"/>
      <c r="N340" s="342">
        <v>519</v>
      </c>
      <c r="O340" s="3066">
        <f>ROUND(K338,2)*N340</f>
        <v>8563.5</v>
      </c>
    </row>
    <row r="341" spans="1:15" ht="22.65" customHeight="1" x14ac:dyDescent="0.3">
      <c r="A341" s="1696"/>
      <c r="B341" s="1696"/>
      <c r="C341" s="1696"/>
      <c r="D341" s="1696"/>
      <c r="E341" s="1696"/>
      <c r="F341" s="1696"/>
      <c r="G341" s="1696"/>
      <c r="H341" s="2224"/>
      <c r="I341" s="2224"/>
      <c r="J341" s="1696"/>
      <c r="K341" s="2224"/>
      <c r="L341" s="2224"/>
      <c r="M341" s="1795"/>
      <c r="N341" s="343">
        <v>519</v>
      </c>
      <c r="O341" s="3067">
        <f>ROUND(K338,2)*N341</f>
        <v>8563.5</v>
      </c>
    </row>
    <row r="342" spans="1:15" ht="22.65" customHeight="1" x14ac:dyDescent="0.3">
      <c r="A342" s="1696"/>
      <c r="B342" s="1696"/>
      <c r="C342" s="1696"/>
      <c r="D342" s="1696"/>
      <c r="E342" s="1696"/>
      <c r="F342" s="1696"/>
      <c r="G342" s="1696"/>
      <c r="H342" s="2224"/>
      <c r="I342" s="2224"/>
      <c r="J342" s="1696"/>
      <c r="K342" s="2224"/>
      <c r="L342" s="2224"/>
      <c r="M342" s="1795"/>
      <c r="N342" s="344">
        <v>519</v>
      </c>
      <c r="O342" s="3068">
        <f>ROUND(K338,2)*N342</f>
        <v>8563.5</v>
      </c>
    </row>
    <row r="343" spans="1:15" ht="22.65" customHeight="1" x14ac:dyDescent="0.3">
      <c r="A343" s="1696"/>
      <c r="B343" s="1696"/>
      <c r="C343" s="1696"/>
      <c r="D343" s="1696"/>
      <c r="E343" s="1696"/>
      <c r="F343" s="1696"/>
      <c r="G343" s="1696"/>
      <c r="H343" s="2224"/>
      <c r="I343" s="2224"/>
      <c r="J343" s="1696"/>
      <c r="K343" s="2224"/>
      <c r="L343" s="2224"/>
      <c r="M343" s="1795"/>
      <c r="N343" s="345">
        <v>519</v>
      </c>
      <c r="O343" s="3069">
        <f>ROUND(K338,2)*N343</f>
        <v>8563.5</v>
      </c>
    </row>
    <row r="344" spans="1:15" ht="22.65" customHeight="1" x14ac:dyDescent="0.3">
      <c r="A344" s="1696"/>
      <c r="B344" s="1696"/>
      <c r="C344" s="1696"/>
      <c r="D344" s="1696"/>
      <c r="E344" s="1696"/>
      <c r="F344" s="1696"/>
      <c r="G344" s="1696"/>
      <c r="H344" s="2224"/>
      <c r="I344" s="2224"/>
      <c r="J344" s="1696"/>
      <c r="K344" s="2224"/>
      <c r="L344" s="2224"/>
      <c r="M344" s="1795"/>
      <c r="N344" s="346">
        <v>519</v>
      </c>
      <c r="O344" s="3070">
        <f>ROUND(K338,2)*N344</f>
        <v>8563.5</v>
      </c>
    </row>
    <row r="345" spans="1:15" ht="22.65" customHeight="1" x14ac:dyDescent="0.3">
      <c r="A345" s="1696"/>
      <c r="B345" s="1696"/>
      <c r="C345" s="1696"/>
      <c r="D345" s="1696"/>
      <c r="E345" s="1696"/>
      <c r="F345" s="1696"/>
      <c r="G345" s="1696"/>
      <c r="H345" s="2224"/>
      <c r="I345" s="2224"/>
      <c r="J345" s="1696"/>
      <c r="K345" s="2224"/>
      <c r="L345" s="2224"/>
      <c r="M345" s="1795"/>
      <c r="N345" s="347">
        <v>519</v>
      </c>
      <c r="O345" s="3071">
        <f>ROUND(K338,2)*N345</f>
        <v>8563.5</v>
      </c>
    </row>
    <row r="346" spans="1:15" ht="22.65" customHeight="1" x14ac:dyDescent="0.3">
      <c r="A346" s="1696"/>
      <c r="B346" s="1696"/>
      <c r="C346" s="1696"/>
      <c r="D346" s="1696"/>
      <c r="E346" s="1696"/>
      <c r="F346" s="1696"/>
      <c r="G346" s="1696"/>
      <c r="H346" s="2224"/>
      <c r="I346" s="2224"/>
      <c r="J346" s="1696"/>
      <c r="K346" s="2224"/>
      <c r="L346" s="2224"/>
      <c r="M346" s="1795"/>
      <c r="N346" s="348">
        <v>519</v>
      </c>
      <c r="O346" s="3072">
        <f>ROUND(K338,2)*N346</f>
        <v>8563.5</v>
      </c>
    </row>
    <row r="347" spans="1:15" ht="22.65" customHeight="1" x14ac:dyDescent="0.3">
      <c r="A347" s="1696"/>
      <c r="B347" s="1696"/>
      <c r="C347" s="1696"/>
      <c r="D347" s="1696"/>
      <c r="E347" s="1696"/>
      <c r="F347" s="1696"/>
      <c r="G347" s="1696"/>
      <c r="H347" s="2224"/>
      <c r="I347" s="2224"/>
      <c r="J347" s="1696"/>
      <c r="K347" s="2224"/>
      <c r="L347" s="2224"/>
      <c r="M347" s="1795"/>
      <c r="N347" s="349">
        <v>519</v>
      </c>
      <c r="O347" s="3073">
        <f>ROUND(K338,2)*N347</f>
        <v>8563.5</v>
      </c>
    </row>
    <row r="348" spans="1:15" ht="22.65" customHeight="1" x14ac:dyDescent="0.3">
      <c r="A348" s="1798" t="s">
        <v>19</v>
      </c>
      <c r="B348" s="1798" t="s">
        <v>162</v>
      </c>
      <c r="C348" s="1798" t="s">
        <v>46</v>
      </c>
      <c r="D348" s="1798" t="s">
        <v>163</v>
      </c>
      <c r="E348" s="1798" t="s">
        <v>164</v>
      </c>
      <c r="F348" s="1799">
        <f>N348+N349+N350+N351+N352+N353+N354+N355+N356+N357</f>
        <v>26300</v>
      </c>
      <c r="G348" s="1798" t="s">
        <v>149</v>
      </c>
      <c r="H348" s="2263">
        <v>3.21</v>
      </c>
      <c r="I348" s="2436">
        <v>3.21</v>
      </c>
      <c r="J348" s="1800">
        <v>0.2288</v>
      </c>
      <c r="K348" s="4403">
        <f>ROUND(I348,2)+(ROUND(I348,2)*J348)</f>
        <v>3.944448</v>
      </c>
      <c r="L348" s="2602">
        <f>ROUND(O348,2)+ROUND(O349,2)+ROUND(O350,2)+ROUND(O351,2)+ROUND(O352,2)+ROUND(O353,2)+ROUND(O354,2)+ROUND(O355,2)+ROUND(O356,2)+ROUND(O357,2)</f>
        <v>103621.99999999999</v>
      </c>
      <c r="M348" s="1798" t="s">
        <v>43</v>
      </c>
      <c r="N348" s="350">
        <v>2630</v>
      </c>
      <c r="O348" s="3074">
        <f>ROUND(K348,2)*N348</f>
        <v>10362.200000000001</v>
      </c>
    </row>
    <row r="349" spans="1:15" ht="22.65" customHeight="1" x14ac:dyDescent="0.3">
      <c r="A349" s="1696"/>
      <c r="B349" s="1696"/>
      <c r="C349" s="1696"/>
      <c r="D349" s="1696"/>
      <c r="E349" s="1696"/>
      <c r="F349" s="1696"/>
      <c r="G349" s="1696"/>
      <c r="H349" s="2224"/>
      <c r="I349" s="2224"/>
      <c r="J349" s="1696"/>
      <c r="K349" s="2224"/>
      <c r="L349" s="2224"/>
      <c r="M349" s="1798"/>
      <c r="N349" s="351">
        <v>2630</v>
      </c>
      <c r="O349" s="3075">
        <f>ROUND(K348,2)*N349</f>
        <v>10362.200000000001</v>
      </c>
    </row>
    <row r="350" spans="1:15" ht="22.65" customHeight="1" x14ac:dyDescent="0.3">
      <c r="A350" s="1696"/>
      <c r="B350" s="1696"/>
      <c r="C350" s="1696"/>
      <c r="D350" s="1696"/>
      <c r="E350" s="1696"/>
      <c r="F350" s="1696"/>
      <c r="G350" s="1696"/>
      <c r="H350" s="2224"/>
      <c r="I350" s="2224"/>
      <c r="J350" s="1696"/>
      <c r="K350" s="2224"/>
      <c r="L350" s="2224"/>
      <c r="M350" s="1798"/>
      <c r="N350" s="352">
        <v>2630</v>
      </c>
      <c r="O350" s="3076">
        <f>ROUND(K348,2)*N350</f>
        <v>10362.200000000001</v>
      </c>
    </row>
    <row r="351" spans="1:15" ht="22.65" customHeight="1" x14ac:dyDescent="0.3">
      <c r="A351" s="1696"/>
      <c r="B351" s="1696"/>
      <c r="C351" s="1696"/>
      <c r="D351" s="1696"/>
      <c r="E351" s="1696"/>
      <c r="F351" s="1696"/>
      <c r="G351" s="1696"/>
      <c r="H351" s="2224"/>
      <c r="I351" s="2224"/>
      <c r="J351" s="1696"/>
      <c r="K351" s="2224"/>
      <c r="L351" s="2224"/>
      <c r="M351" s="1798"/>
      <c r="N351" s="353">
        <v>2630</v>
      </c>
      <c r="O351" s="3077">
        <f>ROUND(K348,2)*N351</f>
        <v>10362.200000000001</v>
      </c>
    </row>
    <row r="352" spans="1:15" ht="22.65" customHeight="1" x14ac:dyDescent="0.3">
      <c r="A352" s="1696"/>
      <c r="B352" s="1696"/>
      <c r="C352" s="1696"/>
      <c r="D352" s="1696"/>
      <c r="E352" s="1696"/>
      <c r="F352" s="1696"/>
      <c r="G352" s="1696"/>
      <c r="H352" s="2224"/>
      <c r="I352" s="2224"/>
      <c r="J352" s="1696"/>
      <c r="K352" s="2224"/>
      <c r="L352" s="2224"/>
      <c r="M352" s="1798"/>
      <c r="N352" s="354">
        <v>2630</v>
      </c>
      <c r="O352" s="3078">
        <f>ROUND(K348,2)*N352</f>
        <v>10362.200000000001</v>
      </c>
    </row>
    <row r="353" spans="1:15" ht="22.65" customHeight="1" x14ac:dyDescent="0.3">
      <c r="A353" s="1696"/>
      <c r="B353" s="1696"/>
      <c r="C353" s="1696"/>
      <c r="D353" s="1696"/>
      <c r="E353" s="1696"/>
      <c r="F353" s="1696"/>
      <c r="G353" s="1696"/>
      <c r="H353" s="2224"/>
      <c r="I353" s="2224"/>
      <c r="J353" s="1696"/>
      <c r="K353" s="2224"/>
      <c r="L353" s="2224"/>
      <c r="M353" s="1798"/>
      <c r="N353" s="355">
        <v>2630</v>
      </c>
      <c r="O353" s="3079">
        <f>ROUND(K348,2)*N353</f>
        <v>10362.200000000001</v>
      </c>
    </row>
    <row r="354" spans="1:15" ht="22.65" customHeight="1" x14ac:dyDescent="0.3">
      <c r="A354" s="1696"/>
      <c r="B354" s="1696"/>
      <c r="C354" s="1696"/>
      <c r="D354" s="1696"/>
      <c r="E354" s="1696"/>
      <c r="F354" s="1696"/>
      <c r="G354" s="1696"/>
      <c r="H354" s="2224"/>
      <c r="I354" s="2224"/>
      <c r="J354" s="1696"/>
      <c r="K354" s="2224"/>
      <c r="L354" s="2224"/>
      <c r="M354" s="1798"/>
      <c r="N354" s="356">
        <v>2630</v>
      </c>
      <c r="O354" s="3080">
        <f>ROUND(K348,2)*N354</f>
        <v>10362.200000000001</v>
      </c>
    </row>
    <row r="355" spans="1:15" ht="22.65" customHeight="1" x14ac:dyDescent="0.3">
      <c r="A355" s="1696"/>
      <c r="B355" s="1696"/>
      <c r="C355" s="1696"/>
      <c r="D355" s="1696"/>
      <c r="E355" s="1696"/>
      <c r="F355" s="1696"/>
      <c r="G355" s="1696"/>
      <c r="H355" s="2224"/>
      <c r="I355" s="2224"/>
      <c r="J355" s="1696"/>
      <c r="K355" s="2224"/>
      <c r="L355" s="2224"/>
      <c r="M355" s="1798"/>
      <c r="N355" s="357">
        <v>2630</v>
      </c>
      <c r="O355" s="3081">
        <f>ROUND(K348,2)*N355</f>
        <v>10362.200000000001</v>
      </c>
    </row>
    <row r="356" spans="1:15" ht="22.65" customHeight="1" x14ac:dyDescent="0.3">
      <c r="A356" s="1696"/>
      <c r="B356" s="1696"/>
      <c r="C356" s="1696"/>
      <c r="D356" s="1696"/>
      <c r="E356" s="1696"/>
      <c r="F356" s="1696"/>
      <c r="G356" s="1696"/>
      <c r="H356" s="2224"/>
      <c r="I356" s="2224"/>
      <c r="J356" s="1696"/>
      <c r="K356" s="2224"/>
      <c r="L356" s="2224"/>
      <c r="M356" s="1798"/>
      <c r="N356" s="358">
        <v>2630</v>
      </c>
      <c r="O356" s="3082">
        <f>ROUND(K348,2)*N356</f>
        <v>10362.200000000001</v>
      </c>
    </row>
    <row r="357" spans="1:15" ht="22.65" customHeight="1" x14ac:dyDescent="0.3">
      <c r="A357" s="1696"/>
      <c r="B357" s="1696"/>
      <c r="C357" s="1696"/>
      <c r="D357" s="1696"/>
      <c r="E357" s="1696"/>
      <c r="F357" s="1696"/>
      <c r="G357" s="1696"/>
      <c r="H357" s="2224"/>
      <c r="I357" s="2224"/>
      <c r="J357" s="1696"/>
      <c r="K357" s="2224"/>
      <c r="L357" s="2224"/>
      <c r="M357" s="1798"/>
      <c r="N357" s="359">
        <v>2630</v>
      </c>
      <c r="O357" s="3083">
        <f>ROUND(K348,2)*N357</f>
        <v>10362.200000000001</v>
      </c>
    </row>
    <row r="358" spans="1:15" ht="22.65" customHeight="1" x14ac:dyDescent="0.3">
      <c r="A358" s="1801" t="s">
        <v>19</v>
      </c>
      <c r="B358" s="1801" t="s">
        <v>165</v>
      </c>
      <c r="C358" s="1801" t="s">
        <v>46</v>
      </c>
      <c r="D358" s="1801" t="s">
        <v>166</v>
      </c>
      <c r="E358" s="1801" t="s">
        <v>167</v>
      </c>
      <c r="F358" s="1802">
        <f>N358+N359+N360+N361+N362+N363+N364+N365+N366+N367</f>
        <v>532.5</v>
      </c>
      <c r="G358" s="1801" t="s">
        <v>128</v>
      </c>
      <c r="H358" s="2264">
        <v>29.86</v>
      </c>
      <c r="I358" s="2437">
        <v>29.86</v>
      </c>
      <c r="J358" s="1803">
        <v>0.2288</v>
      </c>
      <c r="K358" s="4404">
        <f>ROUND(I358,2)+(ROUND(I358,2)*J358)</f>
        <v>36.691968000000003</v>
      </c>
      <c r="L358" s="2603">
        <f>ROUND(O358,2)+ROUND(O359,2)+ROUND(O360,2)+ROUND(O361,2)+ROUND(O362,2)+ROUND(O363,2)+ROUND(O364,2)+ROUND(O365,2)+ROUND(O366,2)+ROUND(O367,2)</f>
        <v>19537.400000000001</v>
      </c>
      <c r="M358" s="1801" t="s">
        <v>43</v>
      </c>
      <c r="N358" s="360">
        <v>53.25</v>
      </c>
      <c r="O358" s="3084">
        <f>ROUND(K358,2)*N358</f>
        <v>1953.7424999999998</v>
      </c>
    </row>
    <row r="359" spans="1:15" ht="22.65" customHeight="1" x14ac:dyDescent="0.3">
      <c r="A359" s="1696"/>
      <c r="B359" s="1696"/>
      <c r="C359" s="1696"/>
      <c r="D359" s="1696"/>
      <c r="E359" s="1696"/>
      <c r="F359" s="1696"/>
      <c r="G359" s="1696"/>
      <c r="H359" s="2224"/>
      <c r="I359" s="2224"/>
      <c r="J359" s="1696"/>
      <c r="K359" s="2224"/>
      <c r="L359" s="2224"/>
      <c r="M359" s="1801"/>
      <c r="N359" s="361">
        <v>53.25</v>
      </c>
      <c r="O359" s="3085">
        <f>ROUND(K358,2)*N359</f>
        <v>1953.7424999999998</v>
      </c>
    </row>
    <row r="360" spans="1:15" ht="22.65" customHeight="1" x14ac:dyDescent="0.3">
      <c r="A360" s="1696"/>
      <c r="B360" s="1696"/>
      <c r="C360" s="1696"/>
      <c r="D360" s="1696"/>
      <c r="E360" s="1696"/>
      <c r="F360" s="1696"/>
      <c r="G360" s="1696"/>
      <c r="H360" s="2224"/>
      <c r="I360" s="2224"/>
      <c r="J360" s="1696"/>
      <c r="K360" s="2224"/>
      <c r="L360" s="2224"/>
      <c r="M360" s="1801"/>
      <c r="N360" s="362">
        <v>53.25</v>
      </c>
      <c r="O360" s="3086">
        <f>ROUND(K358,2)*N360</f>
        <v>1953.7424999999998</v>
      </c>
    </row>
    <row r="361" spans="1:15" ht="22.65" customHeight="1" x14ac:dyDescent="0.3">
      <c r="A361" s="1696"/>
      <c r="B361" s="1696"/>
      <c r="C361" s="1696"/>
      <c r="D361" s="1696"/>
      <c r="E361" s="1696"/>
      <c r="F361" s="1696"/>
      <c r="G361" s="1696"/>
      <c r="H361" s="2224"/>
      <c r="I361" s="2224"/>
      <c r="J361" s="1696"/>
      <c r="K361" s="2224"/>
      <c r="L361" s="2224"/>
      <c r="M361" s="1801"/>
      <c r="N361" s="363">
        <v>53.25</v>
      </c>
      <c r="O361" s="3087">
        <f>ROUND(K358,2)*N361</f>
        <v>1953.7424999999998</v>
      </c>
    </row>
    <row r="362" spans="1:15" ht="22.65" customHeight="1" x14ac:dyDescent="0.3">
      <c r="A362" s="1696"/>
      <c r="B362" s="1696"/>
      <c r="C362" s="1696"/>
      <c r="D362" s="1696"/>
      <c r="E362" s="1696"/>
      <c r="F362" s="1696"/>
      <c r="G362" s="1696"/>
      <c r="H362" s="2224"/>
      <c r="I362" s="2224"/>
      <c r="J362" s="1696"/>
      <c r="K362" s="2224"/>
      <c r="L362" s="2224"/>
      <c r="M362" s="1801"/>
      <c r="N362" s="364">
        <v>53.25</v>
      </c>
      <c r="O362" s="3088">
        <f>ROUND(K358,2)*N362</f>
        <v>1953.7424999999998</v>
      </c>
    </row>
    <row r="363" spans="1:15" ht="22.65" customHeight="1" x14ac:dyDescent="0.3">
      <c r="A363" s="1696"/>
      <c r="B363" s="1696"/>
      <c r="C363" s="1696"/>
      <c r="D363" s="1696"/>
      <c r="E363" s="1696"/>
      <c r="F363" s="1696"/>
      <c r="G363" s="1696"/>
      <c r="H363" s="2224"/>
      <c r="I363" s="2224"/>
      <c r="J363" s="1696"/>
      <c r="K363" s="2224"/>
      <c r="L363" s="2224"/>
      <c r="M363" s="1801"/>
      <c r="N363" s="365">
        <v>53.25</v>
      </c>
      <c r="O363" s="3089">
        <f>ROUND(K358,2)*N363</f>
        <v>1953.7424999999998</v>
      </c>
    </row>
    <row r="364" spans="1:15" ht="22.65" customHeight="1" x14ac:dyDescent="0.3">
      <c r="A364" s="1696"/>
      <c r="B364" s="1696"/>
      <c r="C364" s="1696"/>
      <c r="D364" s="1696"/>
      <c r="E364" s="1696"/>
      <c r="F364" s="1696"/>
      <c r="G364" s="1696"/>
      <c r="H364" s="2224"/>
      <c r="I364" s="2224"/>
      <c r="J364" s="1696"/>
      <c r="K364" s="2224"/>
      <c r="L364" s="2224"/>
      <c r="M364" s="1801"/>
      <c r="N364" s="366">
        <v>53.25</v>
      </c>
      <c r="O364" s="3090">
        <f>ROUND(K358,2)*N364</f>
        <v>1953.7424999999998</v>
      </c>
    </row>
    <row r="365" spans="1:15" ht="22.65" customHeight="1" x14ac:dyDescent="0.3">
      <c r="A365" s="1696"/>
      <c r="B365" s="1696"/>
      <c r="C365" s="1696"/>
      <c r="D365" s="1696"/>
      <c r="E365" s="1696"/>
      <c r="F365" s="1696"/>
      <c r="G365" s="1696"/>
      <c r="H365" s="2224"/>
      <c r="I365" s="2224"/>
      <c r="J365" s="1696"/>
      <c r="K365" s="2224"/>
      <c r="L365" s="2224"/>
      <c r="M365" s="1801"/>
      <c r="N365" s="367">
        <v>53.25</v>
      </c>
      <c r="O365" s="3091">
        <f>ROUND(K358,2)*N365</f>
        <v>1953.7424999999998</v>
      </c>
    </row>
    <row r="366" spans="1:15" ht="22.65" customHeight="1" x14ac:dyDescent="0.3">
      <c r="A366" s="1696"/>
      <c r="B366" s="1696"/>
      <c r="C366" s="1696"/>
      <c r="D366" s="1696"/>
      <c r="E366" s="1696"/>
      <c r="F366" s="1696"/>
      <c r="G366" s="1696"/>
      <c r="H366" s="2224"/>
      <c r="I366" s="2224"/>
      <c r="J366" s="1696"/>
      <c r="K366" s="2224"/>
      <c r="L366" s="2224"/>
      <c r="M366" s="1801"/>
      <c r="N366" s="368">
        <v>53.25</v>
      </c>
      <c r="O366" s="3092">
        <f>ROUND(K358,2)*N366</f>
        <v>1953.7424999999998</v>
      </c>
    </row>
    <row r="367" spans="1:15" ht="22.65" customHeight="1" x14ac:dyDescent="0.3">
      <c r="A367" s="1696"/>
      <c r="B367" s="1696"/>
      <c r="C367" s="1696"/>
      <c r="D367" s="1696"/>
      <c r="E367" s="1696"/>
      <c r="F367" s="1696"/>
      <c r="G367" s="1696"/>
      <c r="H367" s="2224"/>
      <c r="I367" s="2224"/>
      <c r="J367" s="1696"/>
      <c r="K367" s="2224"/>
      <c r="L367" s="2224"/>
      <c r="M367" s="1801"/>
      <c r="N367" s="369">
        <v>53.25</v>
      </c>
      <c r="O367" s="3093">
        <f>ROUND(K358,2)*N367</f>
        <v>1953.7424999999998</v>
      </c>
    </row>
    <row r="368" spans="1:15" ht="22.65" customHeight="1" x14ac:dyDescent="0.3">
      <c r="A368" s="1804" t="s">
        <v>19</v>
      </c>
      <c r="B368" s="1804" t="s">
        <v>168</v>
      </c>
      <c r="C368" s="1804" t="s">
        <v>46</v>
      </c>
      <c r="D368" s="1804" t="s">
        <v>169</v>
      </c>
      <c r="E368" s="1804" t="s">
        <v>170</v>
      </c>
      <c r="F368" s="1805">
        <f>N368+N369+N370+N371+N372+N373+N374+N375+N376+N377</f>
        <v>200</v>
      </c>
      <c r="G368" s="1804" t="s">
        <v>149</v>
      </c>
      <c r="H368" s="2265">
        <v>1558.69</v>
      </c>
      <c r="I368" s="2438">
        <v>1558.69</v>
      </c>
      <c r="J368" s="1806">
        <v>0.2288</v>
      </c>
      <c r="K368" s="4405">
        <f>ROUND(I368,2)+(ROUND(I368,2)*J368)</f>
        <v>1915.318272</v>
      </c>
      <c r="L368" s="2604">
        <f>ROUND(O368,2)+ROUND(O369,2)+ROUND(O370,2)+ROUND(O371,2)+ROUND(O372,2)+ROUND(O373,2)+ROUND(O374,2)+ROUND(O375,2)+ROUND(O376,2)+ROUND(O377,2)</f>
        <v>383064.00000000006</v>
      </c>
      <c r="M368" s="1804" t="s">
        <v>41</v>
      </c>
      <c r="N368" s="370">
        <v>20</v>
      </c>
      <c r="O368" s="3094">
        <f>ROUND(K368,2)*N368</f>
        <v>38306.400000000001</v>
      </c>
    </row>
    <row r="369" spans="1:15" ht="22.65" customHeight="1" x14ac:dyDescent="0.3">
      <c r="A369" s="1696"/>
      <c r="B369" s="1696"/>
      <c r="C369" s="1696"/>
      <c r="D369" s="1696"/>
      <c r="E369" s="1696"/>
      <c r="F369" s="1696"/>
      <c r="G369" s="1696"/>
      <c r="H369" s="2224"/>
      <c r="I369" s="2224"/>
      <c r="J369" s="1696"/>
      <c r="K369" s="2224"/>
      <c r="L369" s="2224"/>
      <c r="M369" s="1804"/>
      <c r="N369" s="371">
        <v>20</v>
      </c>
      <c r="O369" s="3095">
        <f>ROUND(K368,2)*N369</f>
        <v>38306.400000000001</v>
      </c>
    </row>
    <row r="370" spans="1:15" ht="22.65" customHeight="1" x14ac:dyDescent="0.3">
      <c r="A370" s="1696"/>
      <c r="B370" s="1696"/>
      <c r="C370" s="1696"/>
      <c r="D370" s="1696"/>
      <c r="E370" s="1696"/>
      <c r="F370" s="1696"/>
      <c r="G370" s="1696"/>
      <c r="H370" s="2224"/>
      <c r="I370" s="2224"/>
      <c r="J370" s="1696"/>
      <c r="K370" s="2224"/>
      <c r="L370" s="2224"/>
      <c r="M370" s="1804"/>
      <c r="N370" s="372">
        <v>20</v>
      </c>
      <c r="O370" s="3096">
        <f>ROUND(K368,2)*N370</f>
        <v>38306.400000000001</v>
      </c>
    </row>
    <row r="371" spans="1:15" ht="22.65" customHeight="1" x14ac:dyDescent="0.3">
      <c r="A371" s="1696"/>
      <c r="B371" s="1696"/>
      <c r="C371" s="1696"/>
      <c r="D371" s="1696"/>
      <c r="E371" s="1696"/>
      <c r="F371" s="1696"/>
      <c r="G371" s="1696"/>
      <c r="H371" s="2224"/>
      <c r="I371" s="2224"/>
      <c r="J371" s="1696"/>
      <c r="K371" s="2224"/>
      <c r="L371" s="2224"/>
      <c r="M371" s="1804"/>
      <c r="N371" s="373">
        <v>20</v>
      </c>
      <c r="O371" s="3097">
        <f>ROUND(K368,2)*N371</f>
        <v>38306.400000000001</v>
      </c>
    </row>
    <row r="372" spans="1:15" ht="22.65" customHeight="1" x14ac:dyDescent="0.3">
      <c r="A372" s="1696"/>
      <c r="B372" s="1696"/>
      <c r="C372" s="1696"/>
      <c r="D372" s="1696"/>
      <c r="E372" s="1696"/>
      <c r="F372" s="1696"/>
      <c r="G372" s="1696"/>
      <c r="H372" s="2224"/>
      <c r="I372" s="2224"/>
      <c r="J372" s="1696"/>
      <c r="K372" s="2224"/>
      <c r="L372" s="2224"/>
      <c r="M372" s="1804"/>
      <c r="N372" s="374">
        <v>20</v>
      </c>
      <c r="O372" s="3098">
        <f>ROUND(K368,2)*N372</f>
        <v>38306.400000000001</v>
      </c>
    </row>
    <row r="373" spans="1:15" ht="22.65" customHeight="1" x14ac:dyDescent="0.3">
      <c r="A373" s="1696"/>
      <c r="B373" s="1696"/>
      <c r="C373" s="1696"/>
      <c r="D373" s="1696"/>
      <c r="E373" s="1696"/>
      <c r="F373" s="1696"/>
      <c r="G373" s="1696"/>
      <c r="H373" s="2224"/>
      <c r="I373" s="2224"/>
      <c r="J373" s="1696"/>
      <c r="K373" s="2224"/>
      <c r="L373" s="2224"/>
      <c r="M373" s="1804"/>
      <c r="N373" s="375">
        <v>20</v>
      </c>
      <c r="O373" s="3099">
        <f>ROUND(K368,2)*N373</f>
        <v>38306.400000000001</v>
      </c>
    </row>
    <row r="374" spans="1:15" ht="22.65" customHeight="1" x14ac:dyDescent="0.3">
      <c r="A374" s="1696"/>
      <c r="B374" s="1696"/>
      <c r="C374" s="1696"/>
      <c r="D374" s="1696"/>
      <c r="E374" s="1696"/>
      <c r="F374" s="1696"/>
      <c r="G374" s="1696"/>
      <c r="H374" s="2224"/>
      <c r="I374" s="2224"/>
      <c r="J374" s="1696"/>
      <c r="K374" s="2224"/>
      <c r="L374" s="2224"/>
      <c r="M374" s="1804"/>
      <c r="N374" s="376">
        <v>20</v>
      </c>
      <c r="O374" s="3100">
        <f>ROUND(K368,2)*N374</f>
        <v>38306.400000000001</v>
      </c>
    </row>
    <row r="375" spans="1:15" ht="22.65" customHeight="1" x14ac:dyDescent="0.3">
      <c r="A375" s="1696"/>
      <c r="B375" s="1696"/>
      <c r="C375" s="1696"/>
      <c r="D375" s="1696"/>
      <c r="E375" s="1696"/>
      <c r="F375" s="1696"/>
      <c r="G375" s="1696"/>
      <c r="H375" s="2224"/>
      <c r="I375" s="2224"/>
      <c r="J375" s="1696"/>
      <c r="K375" s="2224"/>
      <c r="L375" s="2224"/>
      <c r="M375" s="1804"/>
      <c r="N375" s="377">
        <v>20</v>
      </c>
      <c r="O375" s="3101">
        <f>ROUND(K368,2)*N375</f>
        <v>38306.400000000001</v>
      </c>
    </row>
    <row r="376" spans="1:15" ht="22.65" customHeight="1" x14ac:dyDescent="0.3">
      <c r="A376" s="1696"/>
      <c r="B376" s="1696"/>
      <c r="C376" s="1696"/>
      <c r="D376" s="1696"/>
      <c r="E376" s="1696"/>
      <c r="F376" s="1696"/>
      <c r="G376" s="1696"/>
      <c r="H376" s="2224"/>
      <c r="I376" s="2224"/>
      <c r="J376" s="1696"/>
      <c r="K376" s="2224"/>
      <c r="L376" s="2224"/>
      <c r="M376" s="1804"/>
      <c r="N376" s="378">
        <v>20</v>
      </c>
      <c r="O376" s="3102">
        <f>ROUND(K368,2)*N376</f>
        <v>38306.400000000001</v>
      </c>
    </row>
    <row r="377" spans="1:15" ht="22.65" customHeight="1" x14ac:dyDescent="0.3">
      <c r="A377" s="1696"/>
      <c r="B377" s="1696"/>
      <c r="C377" s="1696"/>
      <c r="D377" s="1696"/>
      <c r="E377" s="1696"/>
      <c r="F377" s="1696"/>
      <c r="G377" s="1696"/>
      <c r="H377" s="2224"/>
      <c r="I377" s="2224"/>
      <c r="J377" s="1696"/>
      <c r="K377" s="2224"/>
      <c r="L377" s="2224"/>
      <c r="M377" s="1804"/>
      <c r="N377" s="379">
        <v>20</v>
      </c>
      <c r="O377" s="3103">
        <f>ROUND(K368,2)*N377</f>
        <v>38306.400000000001</v>
      </c>
    </row>
    <row r="378" spans="1:15" ht="22.65" customHeight="1" x14ac:dyDescent="0.3">
      <c r="A378" s="380" t="s">
        <v>15</v>
      </c>
      <c r="B378" s="380" t="s">
        <v>35</v>
      </c>
      <c r="C378" s="380" t="s">
        <v>17</v>
      </c>
      <c r="D378" s="380" t="s">
        <v>17</v>
      </c>
      <c r="E378" s="380" t="s">
        <v>171</v>
      </c>
      <c r="F378" s="380" t="s">
        <v>17</v>
      </c>
      <c r="G378" s="380" t="s">
        <v>17</v>
      </c>
      <c r="H378" s="2266" t="s">
        <v>17</v>
      </c>
      <c r="I378" s="2266" t="s">
        <v>17</v>
      </c>
      <c r="J378" s="380" t="s">
        <v>17</v>
      </c>
      <c r="K378" s="2266" t="s">
        <v>17</v>
      </c>
      <c r="L378" s="2266">
        <f>ROUND(L379,2)+ROUND(L389,2)+ROUND(L399,2)+ROUND(L409,2)+ROUND(L419,2)+ROUND(L429,2)+ROUND(L439,2)+ROUND(L449,2)+ROUND(L459,2)+ROUND(L469,2)+ROUND(L479,2)+ROUND(L489,2)+ROUND(L499,2)+ROUND(L509,2)+ROUND(L519,2)+ROUND(L529,2)+ROUND(L539,2)+ROUND(L549,2)+ROUND(L559,2)+ROUND(L569,2)+ROUND(L579,2)+ROUND(L589,2)</f>
        <v>1071337.5</v>
      </c>
      <c r="M378" s="380" t="s">
        <v>17</v>
      </c>
      <c r="N378" s="380" t="s">
        <v>17</v>
      </c>
      <c r="O378" s="2266" t="s">
        <v>17</v>
      </c>
    </row>
    <row r="379" spans="1:15" ht="22.65" customHeight="1" x14ac:dyDescent="0.3">
      <c r="A379" s="1807" t="s">
        <v>19</v>
      </c>
      <c r="B379" s="1807" t="s">
        <v>172</v>
      </c>
      <c r="C379" s="1807" t="s">
        <v>46</v>
      </c>
      <c r="D379" s="1807" t="s">
        <v>173</v>
      </c>
      <c r="E379" s="1807" t="s">
        <v>174</v>
      </c>
      <c r="F379" s="1808">
        <f>N379+N380+N381+N382+N383+N384+N385+N386+N387+N388</f>
        <v>6805</v>
      </c>
      <c r="G379" s="1807" t="s">
        <v>49</v>
      </c>
      <c r="H379" s="2267">
        <v>5.41</v>
      </c>
      <c r="I379" s="2439">
        <v>5.41</v>
      </c>
      <c r="J379" s="1809">
        <v>0.2288</v>
      </c>
      <c r="K379" s="4406">
        <f>ROUND(I379,2)+(ROUND(I379,2)*J379)</f>
        <v>6.6478080000000004</v>
      </c>
      <c r="L379" s="2605">
        <f>ROUND(O379,2)+ROUND(O380,2)+ROUND(O381,2)+ROUND(O382,2)+ROUND(O383,2)+ROUND(O384,2)+ROUND(O385,2)+ROUND(O386,2)+ROUND(O387,2)+ROUND(O388,2)</f>
        <v>45253.30000000001</v>
      </c>
      <c r="M379" s="1807" t="s">
        <v>175</v>
      </c>
      <c r="N379" s="381">
        <v>680.5</v>
      </c>
      <c r="O379" s="3104">
        <f>ROUND(K379,2)*N379</f>
        <v>4525.3249999999998</v>
      </c>
    </row>
    <row r="380" spans="1:15" ht="22.65" customHeight="1" x14ac:dyDescent="0.3">
      <c r="A380" s="1696"/>
      <c r="B380" s="1696"/>
      <c r="C380" s="1696"/>
      <c r="D380" s="1696"/>
      <c r="E380" s="1696"/>
      <c r="F380" s="1696"/>
      <c r="G380" s="1696"/>
      <c r="H380" s="2224"/>
      <c r="I380" s="2224"/>
      <c r="J380" s="1696"/>
      <c r="K380" s="2224"/>
      <c r="L380" s="2224"/>
      <c r="M380" s="1807"/>
      <c r="N380" s="382">
        <v>680.5</v>
      </c>
      <c r="O380" s="3105">
        <f>ROUND(K379,2)*N380</f>
        <v>4525.3249999999998</v>
      </c>
    </row>
    <row r="381" spans="1:15" ht="22.65" customHeight="1" x14ac:dyDescent="0.3">
      <c r="A381" s="1696"/>
      <c r="B381" s="1696"/>
      <c r="C381" s="1696"/>
      <c r="D381" s="1696"/>
      <c r="E381" s="1696"/>
      <c r="F381" s="1696"/>
      <c r="G381" s="1696"/>
      <c r="H381" s="2224"/>
      <c r="I381" s="2224"/>
      <c r="J381" s="1696"/>
      <c r="K381" s="2224"/>
      <c r="L381" s="2224"/>
      <c r="M381" s="1807"/>
      <c r="N381" s="383">
        <v>680.5</v>
      </c>
      <c r="O381" s="3106">
        <f>ROUND(K379,2)*N381</f>
        <v>4525.3249999999998</v>
      </c>
    </row>
    <row r="382" spans="1:15" ht="22.65" customHeight="1" x14ac:dyDescent="0.3">
      <c r="A382" s="1696"/>
      <c r="B382" s="1696"/>
      <c r="C382" s="1696"/>
      <c r="D382" s="1696"/>
      <c r="E382" s="1696"/>
      <c r="F382" s="1696"/>
      <c r="G382" s="1696"/>
      <c r="H382" s="2224"/>
      <c r="I382" s="2224"/>
      <c r="J382" s="1696"/>
      <c r="K382" s="2224"/>
      <c r="L382" s="2224"/>
      <c r="M382" s="1807"/>
      <c r="N382" s="384">
        <v>680.5</v>
      </c>
      <c r="O382" s="3107">
        <f>ROUND(K379,2)*N382</f>
        <v>4525.3249999999998</v>
      </c>
    </row>
    <row r="383" spans="1:15" ht="22.65" customHeight="1" x14ac:dyDescent="0.3">
      <c r="A383" s="1696"/>
      <c r="B383" s="1696"/>
      <c r="C383" s="1696"/>
      <c r="D383" s="1696"/>
      <c r="E383" s="1696"/>
      <c r="F383" s="1696"/>
      <c r="G383" s="1696"/>
      <c r="H383" s="2224"/>
      <c r="I383" s="2224"/>
      <c r="J383" s="1696"/>
      <c r="K383" s="2224"/>
      <c r="L383" s="2224"/>
      <c r="M383" s="1807"/>
      <c r="N383" s="385">
        <v>680.5</v>
      </c>
      <c r="O383" s="3108">
        <f>ROUND(K379,2)*N383</f>
        <v>4525.3249999999998</v>
      </c>
    </row>
    <row r="384" spans="1:15" ht="22.65" customHeight="1" x14ac:dyDescent="0.3">
      <c r="A384" s="1696"/>
      <c r="B384" s="1696"/>
      <c r="C384" s="1696"/>
      <c r="D384" s="1696"/>
      <c r="E384" s="1696"/>
      <c r="F384" s="1696"/>
      <c r="G384" s="1696"/>
      <c r="H384" s="2224"/>
      <c r="I384" s="2224"/>
      <c r="J384" s="1696"/>
      <c r="K384" s="2224"/>
      <c r="L384" s="2224"/>
      <c r="M384" s="1807"/>
      <c r="N384" s="386">
        <v>680.5</v>
      </c>
      <c r="O384" s="3109">
        <f>ROUND(K379,2)*N384</f>
        <v>4525.3249999999998</v>
      </c>
    </row>
    <row r="385" spans="1:15" ht="22.65" customHeight="1" x14ac:dyDescent="0.3">
      <c r="A385" s="1696"/>
      <c r="B385" s="1696"/>
      <c r="C385" s="1696"/>
      <c r="D385" s="1696"/>
      <c r="E385" s="1696"/>
      <c r="F385" s="1696"/>
      <c r="G385" s="1696"/>
      <c r="H385" s="2224"/>
      <c r="I385" s="2224"/>
      <c r="J385" s="1696"/>
      <c r="K385" s="2224"/>
      <c r="L385" s="2224"/>
      <c r="M385" s="1807"/>
      <c r="N385" s="387">
        <v>680.5</v>
      </c>
      <c r="O385" s="3110">
        <f>ROUND(K379,2)*N385</f>
        <v>4525.3249999999998</v>
      </c>
    </row>
    <row r="386" spans="1:15" ht="22.65" customHeight="1" x14ac:dyDescent="0.3">
      <c r="A386" s="1696"/>
      <c r="B386" s="1696"/>
      <c r="C386" s="1696"/>
      <c r="D386" s="1696"/>
      <c r="E386" s="1696"/>
      <c r="F386" s="1696"/>
      <c r="G386" s="1696"/>
      <c r="H386" s="2224"/>
      <c r="I386" s="2224"/>
      <c r="J386" s="1696"/>
      <c r="K386" s="2224"/>
      <c r="L386" s="2224"/>
      <c r="M386" s="1807"/>
      <c r="N386" s="388">
        <v>680.5</v>
      </c>
      <c r="O386" s="3111">
        <f>ROUND(K379,2)*N386</f>
        <v>4525.3249999999998</v>
      </c>
    </row>
    <row r="387" spans="1:15" ht="22.65" customHeight="1" x14ac:dyDescent="0.3">
      <c r="A387" s="1696"/>
      <c r="B387" s="1696"/>
      <c r="C387" s="1696"/>
      <c r="D387" s="1696"/>
      <c r="E387" s="1696"/>
      <c r="F387" s="1696"/>
      <c r="G387" s="1696"/>
      <c r="H387" s="2224"/>
      <c r="I387" s="2224"/>
      <c r="J387" s="1696"/>
      <c r="K387" s="2224"/>
      <c r="L387" s="2224"/>
      <c r="M387" s="1807"/>
      <c r="N387" s="389">
        <v>680.5</v>
      </c>
      <c r="O387" s="3112">
        <f>ROUND(K379,2)*N387</f>
        <v>4525.3249999999998</v>
      </c>
    </row>
    <row r="388" spans="1:15" ht="22.65" customHeight="1" x14ac:dyDescent="0.3">
      <c r="A388" s="1696"/>
      <c r="B388" s="1696"/>
      <c r="C388" s="1696"/>
      <c r="D388" s="1696"/>
      <c r="E388" s="1696"/>
      <c r="F388" s="1696"/>
      <c r="G388" s="1696"/>
      <c r="H388" s="2224"/>
      <c r="I388" s="2224"/>
      <c r="J388" s="1696"/>
      <c r="K388" s="2224"/>
      <c r="L388" s="2224"/>
      <c r="M388" s="1807"/>
      <c r="N388" s="390">
        <v>680.5</v>
      </c>
      <c r="O388" s="3113">
        <f>ROUND(K379,2)*N388</f>
        <v>4525.3249999999998</v>
      </c>
    </row>
    <row r="389" spans="1:15" ht="22.65" customHeight="1" x14ac:dyDescent="0.3">
      <c r="A389" s="1810" t="s">
        <v>19</v>
      </c>
      <c r="B389" s="1810" t="s">
        <v>177</v>
      </c>
      <c r="C389" s="1810" t="s">
        <v>46</v>
      </c>
      <c r="D389" s="1810" t="s">
        <v>178</v>
      </c>
      <c r="E389" s="1810" t="s">
        <v>179</v>
      </c>
      <c r="F389" s="1811">
        <f>N389+N390+N391+N392+N393+N394+N395+N396+N397+N398</f>
        <v>221.99999999999994</v>
      </c>
      <c r="G389" s="1810" t="s">
        <v>49</v>
      </c>
      <c r="H389" s="2268">
        <v>8.0299999999999994</v>
      </c>
      <c r="I389" s="2440">
        <v>8.0299999999999994</v>
      </c>
      <c r="J389" s="1812">
        <v>0.2288</v>
      </c>
      <c r="K389" s="4407">
        <f>ROUND(I389,2)+(ROUND(I389,2)*J389)</f>
        <v>9.8672639999999987</v>
      </c>
      <c r="L389" s="2606">
        <f>ROUND(O389,2)+ROUND(O390,2)+ROUND(O391,2)+ROUND(O392,2)+ROUND(O393,2)+ROUND(O394,2)+ROUND(O395,2)+ROUND(O396,2)+ROUND(O397,2)+ROUND(O398,2)</f>
        <v>2191.1000000000008</v>
      </c>
      <c r="M389" s="1810" t="s">
        <v>175</v>
      </c>
      <c r="N389" s="391">
        <v>22.2</v>
      </c>
      <c r="O389" s="3114">
        <f>ROUND(K389,2)*N389</f>
        <v>219.11399999999998</v>
      </c>
    </row>
    <row r="390" spans="1:15" ht="22.65" customHeight="1" x14ac:dyDescent="0.3">
      <c r="A390" s="1696"/>
      <c r="B390" s="1696"/>
      <c r="C390" s="1696"/>
      <c r="D390" s="1696"/>
      <c r="E390" s="1696"/>
      <c r="F390" s="1696"/>
      <c r="G390" s="1696"/>
      <c r="H390" s="2224"/>
      <c r="I390" s="2224"/>
      <c r="J390" s="1696"/>
      <c r="K390" s="2224"/>
      <c r="L390" s="2224"/>
      <c r="M390" s="1810"/>
      <c r="N390" s="392">
        <v>22.2</v>
      </c>
      <c r="O390" s="3115">
        <f>ROUND(K389,2)*N390</f>
        <v>219.11399999999998</v>
      </c>
    </row>
    <row r="391" spans="1:15" ht="22.65" customHeight="1" x14ac:dyDescent="0.3">
      <c r="A391" s="1696"/>
      <c r="B391" s="1696"/>
      <c r="C391" s="1696"/>
      <c r="D391" s="1696"/>
      <c r="E391" s="1696"/>
      <c r="F391" s="1696"/>
      <c r="G391" s="1696"/>
      <c r="H391" s="2224"/>
      <c r="I391" s="2224"/>
      <c r="J391" s="1696"/>
      <c r="K391" s="2224"/>
      <c r="L391" s="2224"/>
      <c r="M391" s="1810"/>
      <c r="N391" s="393">
        <v>22.2</v>
      </c>
      <c r="O391" s="3116">
        <f>ROUND(K389,2)*N391</f>
        <v>219.11399999999998</v>
      </c>
    </row>
    <row r="392" spans="1:15" ht="22.65" customHeight="1" x14ac:dyDescent="0.3">
      <c r="A392" s="1696"/>
      <c r="B392" s="1696"/>
      <c r="C392" s="1696"/>
      <c r="D392" s="1696"/>
      <c r="E392" s="1696"/>
      <c r="F392" s="1696"/>
      <c r="G392" s="1696"/>
      <c r="H392" s="2224"/>
      <c r="I392" s="2224"/>
      <c r="J392" s="1696"/>
      <c r="K392" s="2224"/>
      <c r="L392" s="2224"/>
      <c r="M392" s="1810"/>
      <c r="N392" s="394">
        <v>22.2</v>
      </c>
      <c r="O392" s="3117">
        <f>ROUND(K389,2)*N392</f>
        <v>219.11399999999998</v>
      </c>
    </row>
    <row r="393" spans="1:15" ht="22.65" customHeight="1" x14ac:dyDescent="0.3">
      <c r="A393" s="1696"/>
      <c r="B393" s="1696"/>
      <c r="C393" s="1696"/>
      <c r="D393" s="1696"/>
      <c r="E393" s="1696"/>
      <c r="F393" s="1696"/>
      <c r="G393" s="1696"/>
      <c r="H393" s="2224"/>
      <c r="I393" s="2224"/>
      <c r="J393" s="1696"/>
      <c r="K393" s="2224"/>
      <c r="L393" s="2224"/>
      <c r="M393" s="1810"/>
      <c r="N393" s="395">
        <v>22.2</v>
      </c>
      <c r="O393" s="3118">
        <f>ROUND(K389,2)*N393</f>
        <v>219.11399999999998</v>
      </c>
    </row>
    <row r="394" spans="1:15" ht="22.65" customHeight="1" x14ac:dyDescent="0.3">
      <c r="A394" s="1696"/>
      <c r="B394" s="1696"/>
      <c r="C394" s="1696"/>
      <c r="D394" s="1696"/>
      <c r="E394" s="1696"/>
      <c r="F394" s="1696"/>
      <c r="G394" s="1696"/>
      <c r="H394" s="2224"/>
      <c r="I394" s="2224"/>
      <c r="J394" s="1696"/>
      <c r="K394" s="2224"/>
      <c r="L394" s="2224"/>
      <c r="M394" s="1810"/>
      <c r="N394" s="396">
        <v>22.2</v>
      </c>
      <c r="O394" s="3119">
        <f>ROUND(K389,2)*N394</f>
        <v>219.11399999999998</v>
      </c>
    </row>
    <row r="395" spans="1:15" ht="22.65" customHeight="1" x14ac:dyDescent="0.3">
      <c r="A395" s="1696"/>
      <c r="B395" s="1696"/>
      <c r="C395" s="1696"/>
      <c r="D395" s="1696"/>
      <c r="E395" s="1696"/>
      <c r="F395" s="1696"/>
      <c r="G395" s="1696"/>
      <c r="H395" s="2224"/>
      <c r="I395" s="2224"/>
      <c r="J395" s="1696"/>
      <c r="K395" s="2224"/>
      <c r="L395" s="2224"/>
      <c r="M395" s="1810"/>
      <c r="N395" s="397">
        <v>22.2</v>
      </c>
      <c r="O395" s="3120">
        <f>ROUND(K389,2)*N395</f>
        <v>219.11399999999998</v>
      </c>
    </row>
    <row r="396" spans="1:15" ht="22.65" customHeight="1" x14ac:dyDescent="0.3">
      <c r="A396" s="1696"/>
      <c r="B396" s="1696"/>
      <c r="C396" s="1696"/>
      <c r="D396" s="1696"/>
      <c r="E396" s="1696"/>
      <c r="F396" s="1696"/>
      <c r="G396" s="1696"/>
      <c r="H396" s="2224"/>
      <c r="I396" s="2224"/>
      <c r="J396" s="1696"/>
      <c r="K396" s="2224"/>
      <c r="L396" s="2224"/>
      <c r="M396" s="1810"/>
      <c r="N396" s="398">
        <v>22.2</v>
      </c>
      <c r="O396" s="3121">
        <f>ROUND(K389,2)*N396</f>
        <v>219.11399999999998</v>
      </c>
    </row>
    <row r="397" spans="1:15" ht="22.65" customHeight="1" x14ac:dyDescent="0.3">
      <c r="A397" s="1696"/>
      <c r="B397" s="1696"/>
      <c r="C397" s="1696"/>
      <c r="D397" s="1696"/>
      <c r="E397" s="1696"/>
      <c r="F397" s="1696"/>
      <c r="G397" s="1696"/>
      <c r="H397" s="2224"/>
      <c r="I397" s="2224"/>
      <c r="J397" s="1696"/>
      <c r="K397" s="2224"/>
      <c r="L397" s="2224"/>
      <c r="M397" s="1810"/>
      <c r="N397" s="399">
        <v>22.2</v>
      </c>
      <c r="O397" s="3122">
        <f>ROUND(K389,2)*N397</f>
        <v>219.11399999999998</v>
      </c>
    </row>
    <row r="398" spans="1:15" ht="22.65" customHeight="1" x14ac:dyDescent="0.3">
      <c r="A398" s="1696"/>
      <c r="B398" s="1696"/>
      <c r="C398" s="1696"/>
      <c r="D398" s="1696"/>
      <c r="E398" s="1696"/>
      <c r="F398" s="1696"/>
      <c r="G398" s="1696"/>
      <c r="H398" s="2224"/>
      <c r="I398" s="2224"/>
      <c r="J398" s="1696"/>
      <c r="K398" s="2224"/>
      <c r="L398" s="2224"/>
      <c r="M398" s="1810"/>
      <c r="N398" s="400">
        <v>22.2</v>
      </c>
      <c r="O398" s="3123">
        <f>ROUND(K389,2)*N398</f>
        <v>219.11399999999998</v>
      </c>
    </row>
    <row r="399" spans="1:15" ht="22.65" customHeight="1" x14ac:dyDescent="0.3">
      <c r="A399" s="1813" t="s">
        <v>19</v>
      </c>
      <c r="B399" s="1813" t="s">
        <v>180</v>
      </c>
      <c r="C399" s="1813" t="s">
        <v>46</v>
      </c>
      <c r="D399" s="1813" t="s">
        <v>181</v>
      </c>
      <c r="E399" s="1813" t="s">
        <v>182</v>
      </c>
      <c r="F399" s="1814">
        <f>N399+N400+N401+N402+N403+N404+N405+N406+N407+N408</f>
        <v>1174.5000000000002</v>
      </c>
      <c r="G399" s="1813" t="s">
        <v>49</v>
      </c>
      <c r="H399" s="2269">
        <v>36.03</v>
      </c>
      <c r="I399" s="2441">
        <v>36.03</v>
      </c>
      <c r="J399" s="1815">
        <v>0.2288</v>
      </c>
      <c r="K399" s="4408">
        <f>ROUND(I399,2)+(ROUND(I399,2)*J399)</f>
        <v>44.273664000000004</v>
      </c>
      <c r="L399" s="2607">
        <f>ROUND(O399,2)+ROUND(O400,2)+ROUND(O401,2)+ROUND(O402,2)+ROUND(O403,2)+ROUND(O404,2)+ROUND(O405,2)+ROUND(O406,2)+ROUND(O407,2)+ROUND(O408,2)</f>
        <v>51995.100000000013</v>
      </c>
      <c r="M399" s="1813" t="s">
        <v>175</v>
      </c>
      <c r="N399" s="401">
        <v>117.45</v>
      </c>
      <c r="O399" s="3124">
        <f>ROUND(K399,2)*N399</f>
        <v>5199.5115000000005</v>
      </c>
    </row>
    <row r="400" spans="1:15" ht="22.65" customHeight="1" x14ac:dyDescent="0.3">
      <c r="A400" s="1696"/>
      <c r="B400" s="1696"/>
      <c r="C400" s="1696"/>
      <c r="D400" s="1696"/>
      <c r="E400" s="1696"/>
      <c r="F400" s="1696"/>
      <c r="G400" s="1696"/>
      <c r="H400" s="2224"/>
      <c r="I400" s="2224"/>
      <c r="J400" s="1696"/>
      <c r="K400" s="2224"/>
      <c r="L400" s="2224"/>
      <c r="M400" s="1813"/>
      <c r="N400" s="402">
        <v>117.45</v>
      </c>
      <c r="O400" s="3125">
        <f>ROUND(K399,2)*N400</f>
        <v>5199.5115000000005</v>
      </c>
    </row>
    <row r="401" spans="1:15" ht="22.65" customHeight="1" x14ac:dyDescent="0.3">
      <c r="A401" s="1696"/>
      <c r="B401" s="1696"/>
      <c r="C401" s="1696"/>
      <c r="D401" s="1696"/>
      <c r="E401" s="1696"/>
      <c r="F401" s="1696"/>
      <c r="G401" s="1696"/>
      <c r="H401" s="2224"/>
      <c r="I401" s="2224"/>
      <c r="J401" s="1696"/>
      <c r="K401" s="2224"/>
      <c r="L401" s="2224"/>
      <c r="M401" s="1813"/>
      <c r="N401" s="403">
        <v>117.45</v>
      </c>
      <c r="O401" s="3126">
        <f>ROUND(K399,2)*N401</f>
        <v>5199.5115000000005</v>
      </c>
    </row>
    <row r="402" spans="1:15" ht="22.65" customHeight="1" x14ac:dyDescent="0.3">
      <c r="A402" s="1696"/>
      <c r="B402" s="1696"/>
      <c r="C402" s="1696"/>
      <c r="D402" s="1696"/>
      <c r="E402" s="1696"/>
      <c r="F402" s="1696"/>
      <c r="G402" s="1696"/>
      <c r="H402" s="2224"/>
      <c r="I402" s="2224"/>
      <c r="J402" s="1696"/>
      <c r="K402" s="2224"/>
      <c r="L402" s="2224"/>
      <c r="M402" s="1813"/>
      <c r="N402" s="404">
        <v>117.45</v>
      </c>
      <c r="O402" s="3127">
        <f>ROUND(K399,2)*N402</f>
        <v>5199.5115000000005</v>
      </c>
    </row>
    <row r="403" spans="1:15" ht="22.65" customHeight="1" x14ac:dyDescent="0.3">
      <c r="A403" s="1696"/>
      <c r="B403" s="1696"/>
      <c r="C403" s="1696"/>
      <c r="D403" s="1696"/>
      <c r="E403" s="1696"/>
      <c r="F403" s="1696"/>
      <c r="G403" s="1696"/>
      <c r="H403" s="2224"/>
      <c r="I403" s="2224"/>
      <c r="J403" s="1696"/>
      <c r="K403" s="2224"/>
      <c r="L403" s="2224"/>
      <c r="M403" s="1813"/>
      <c r="N403" s="405">
        <v>117.45</v>
      </c>
      <c r="O403" s="3128">
        <f>ROUND(K399,2)*N403</f>
        <v>5199.5115000000005</v>
      </c>
    </row>
    <row r="404" spans="1:15" ht="22.65" customHeight="1" x14ac:dyDescent="0.3">
      <c r="A404" s="1696"/>
      <c r="B404" s="1696"/>
      <c r="C404" s="1696"/>
      <c r="D404" s="1696"/>
      <c r="E404" s="1696"/>
      <c r="F404" s="1696"/>
      <c r="G404" s="1696"/>
      <c r="H404" s="2224"/>
      <c r="I404" s="2224"/>
      <c r="J404" s="1696"/>
      <c r="K404" s="2224"/>
      <c r="L404" s="2224"/>
      <c r="M404" s="1813"/>
      <c r="N404" s="406">
        <v>117.45</v>
      </c>
      <c r="O404" s="3129">
        <f>ROUND(K399,2)*N404</f>
        <v>5199.5115000000005</v>
      </c>
    </row>
    <row r="405" spans="1:15" ht="22.65" customHeight="1" x14ac:dyDescent="0.3">
      <c r="A405" s="1696"/>
      <c r="B405" s="1696"/>
      <c r="C405" s="1696"/>
      <c r="D405" s="1696"/>
      <c r="E405" s="1696"/>
      <c r="F405" s="1696"/>
      <c r="G405" s="1696"/>
      <c r="H405" s="2224"/>
      <c r="I405" s="2224"/>
      <c r="J405" s="1696"/>
      <c r="K405" s="2224"/>
      <c r="L405" s="2224"/>
      <c r="M405" s="1813"/>
      <c r="N405" s="407">
        <v>117.45</v>
      </c>
      <c r="O405" s="3130">
        <f>ROUND(K399,2)*N405</f>
        <v>5199.5115000000005</v>
      </c>
    </row>
    <row r="406" spans="1:15" ht="22.65" customHeight="1" x14ac:dyDescent="0.3">
      <c r="A406" s="1696"/>
      <c r="B406" s="1696"/>
      <c r="C406" s="1696"/>
      <c r="D406" s="1696"/>
      <c r="E406" s="1696"/>
      <c r="F406" s="1696"/>
      <c r="G406" s="1696"/>
      <c r="H406" s="2224"/>
      <c r="I406" s="2224"/>
      <c r="J406" s="1696"/>
      <c r="K406" s="2224"/>
      <c r="L406" s="2224"/>
      <c r="M406" s="1813"/>
      <c r="N406" s="408">
        <v>117.45</v>
      </c>
      <c r="O406" s="3131">
        <f>ROUND(K399,2)*N406</f>
        <v>5199.5115000000005</v>
      </c>
    </row>
    <row r="407" spans="1:15" ht="22.65" customHeight="1" x14ac:dyDescent="0.3">
      <c r="A407" s="1696"/>
      <c r="B407" s="1696"/>
      <c r="C407" s="1696"/>
      <c r="D407" s="1696"/>
      <c r="E407" s="1696"/>
      <c r="F407" s="1696"/>
      <c r="G407" s="1696"/>
      <c r="H407" s="2224"/>
      <c r="I407" s="2224"/>
      <c r="J407" s="1696"/>
      <c r="K407" s="2224"/>
      <c r="L407" s="2224"/>
      <c r="M407" s="1813"/>
      <c r="N407" s="409">
        <v>117.45</v>
      </c>
      <c r="O407" s="3132">
        <f>ROUND(K399,2)*N407</f>
        <v>5199.5115000000005</v>
      </c>
    </row>
    <row r="408" spans="1:15" ht="22.65" customHeight="1" x14ac:dyDescent="0.3">
      <c r="A408" s="1696"/>
      <c r="B408" s="1696"/>
      <c r="C408" s="1696"/>
      <c r="D408" s="1696"/>
      <c r="E408" s="1696"/>
      <c r="F408" s="1696"/>
      <c r="G408" s="1696"/>
      <c r="H408" s="2224"/>
      <c r="I408" s="2224"/>
      <c r="J408" s="1696"/>
      <c r="K408" s="2224"/>
      <c r="L408" s="2224"/>
      <c r="M408" s="1813"/>
      <c r="N408" s="410">
        <v>117.45</v>
      </c>
      <c r="O408" s="3133">
        <f>ROUND(K399,2)*N408</f>
        <v>5199.5115000000005</v>
      </c>
    </row>
    <row r="409" spans="1:15" ht="22.65" customHeight="1" x14ac:dyDescent="0.3">
      <c r="A409" s="1816" t="s">
        <v>19</v>
      </c>
      <c r="B409" s="1816" t="s">
        <v>183</v>
      </c>
      <c r="C409" s="1816" t="s">
        <v>46</v>
      </c>
      <c r="D409" s="1816" t="s">
        <v>184</v>
      </c>
      <c r="E409" s="1816" t="s">
        <v>185</v>
      </c>
      <c r="F409" s="1817">
        <f>N409+N410+N411+N412+N413+N414+N415+N416+N417+N418</f>
        <v>4002.5</v>
      </c>
      <c r="G409" s="1816" t="s">
        <v>49</v>
      </c>
      <c r="H409" s="2270">
        <v>32.6</v>
      </c>
      <c r="I409" s="2442">
        <v>32.6</v>
      </c>
      <c r="J409" s="1818">
        <v>0.2288</v>
      </c>
      <c r="K409" s="4409">
        <f>ROUND(I409,2)+(ROUND(I409,2)*J409)</f>
        <v>40.058880000000002</v>
      </c>
      <c r="L409" s="2608">
        <f>ROUND(O409,2)+ROUND(O410,2)+ROUND(O411,2)+ROUND(O412,2)+ROUND(O413,2)+ROUND(O414,2)+ROUND(O415,2)+ROUND(O416,2)+ROUND(O417,2)+ROUND(O418,2)</f>
        <v>160340.20000000001</v>
      </c>
      <c r="M409" s="1816" t="s">
        <v>175</v>
      </c>
      <c r="N409" s="411">
        <v>400.25</v>
      </c>
      <c r="O409" s="3134">
        <f>ROUND(K409,2)*N409</f>
        <v>16034.015000000001</v>
      </c>
    </row>
    <row r="410" spans="1:15" ht="22.65" customHeight="1" x14ac:dyDescent="0.3">
      <c r="A410" s="1696"/>
      <c r="B410" s="1696"/>
      <c r="C410" s="1696"/>
      <c r="D410" s="1696"/>
      <c r="E410" s="1696"/>
      <c r="F410" s="1696"/>
      <c r="G410" s="1696"/>
      <c r="H410" s="2224"/>
      <c r="I410" s="2224"/>
      <c r="J410" s="1696"/>
      <c r="K410" s="2224"/>
      <c r="L410" s="2224"/>
      <c r="M410" s="1816"/>
      <c r="N410" s="412">
        <v>400.25</v>
      </c>
      <c r="O410" s="3135">
        <f>ROUND(K409,2)*N410</f>
        <v>16034.015000000001</v>
      </c>
    </row>
    <row r="411" spans="1:15" ht="22.65" customHeight="1" x14ac:dyDescent="0.3">
      <c r="A411" s="1696"/>
      <c r="B411" s="1696"/>
      <c r="C411" s="1696"/>
      <c r="D411" s="1696"/>
      <c r="E411" s="1696"/>
      <c r="F411" s="1696"/>
      <c r="G411" s="1696"/>
      <c r="H411" s="2224"/>
      <c r="I411" s="2224"/>
      <c r="J411" s="1696"/>
      <c r="K411" s="2224"/>
      <c r="L411" s="2224"/>
      <c r="M411" s="1816"/>
      <c r="N411" s="413">
        <v>400.25</v>
      </c>
      <c r="O411" s="3136">
        <f>ROUND(K409,2)*N411</f>
        <v>16034.015000000001</v>
      </c>
    </row>
    <row r="412" spans="1:15" ht="22.65" customHeight="1" x14ac:dyDescent="0.3">
      <c r="A412" s="1696"/>
      <c r="B412" s="1696"/>
      <c r="C412" s="1696"/>
      <c r="D412" s="1696"/>
      <c r="E412" s="1696"/>
      <c r="F412" s="1696"/>
      <c r="G412" s="1696"/>
      <c r="H412" s="2224"/>
      <c r="I412" s="2224"/>
      <c r="J412" s="1696"/>
      <c r="K412" s="2224"/>
      <c r="L412" s="2224"/>
      <c r="M412" s="1816"/>
      <c r="N412" s="414">
        <v>400.25</v>
      </c>
      <c r="O412" s="3137">
        <f>ROUND(K409,2)*N412</f>
        <v>16034.015000000001</v>
      </c>
    </row>
    <row r="413" spans="1:15" ht="22.65" customHeight="1" x14ac:dyDescent="0.3">
      <c r="A413" s="1696"/>
      <c r="B413" s="1696"/>
      <c r="C413" s="1696"/>
      <c r="D413" s="1696"/>
      <c r="E413" s="1696"/>
      <c r="F413" s="1696"/>
      <c r="G413" s="1696"/>
      <c r="H413" s="2224"/>
      <c r="I413" s="2224"/>
      <c r="J413" s="1696"/>
      <c r="K413" s="2224"/>
      <c r="L413" s="2224"/>
      <c r="M413" s="1816"/>
      <c r="N413" s="415">
        <v>400.25</v>
      </c>
      <c r="O413" s="3138">
        <f>ROUND(K409,2)*N413</f>
        <v>16034.015000000001</v>
      </c>
    </row>
    <row r="414" spans="1:15" ht="22.65" customHeight="1" x14ac:dyDescent="0.3">
      <c r="A414" s="1696"/>
      <c r="B414" s="1696"/>
      <c r="C414" s="1696"/>
      <c r="D414" s="1696"/>
      <c r="E414" s="1696"/>
      <c r="F414" s="1696"/>
      <c r="G414" s="1696"/>
      <c r="H414" s="2224"/>
      <c r="I414" s="2224"/>
      <c r="J414" s="1696"/>
      <c r="K414" s="2224"/>
      <c r="L414" s="2224"/>
      <c r="M414" s="1816"/>
      <c r="N414" s="416">
        <v>400.25</v>
      </c>
      <c r="O414" s="3139">
        <f>ROUND(K409,2)*N414</f>
        <v>16034.015000000001</v>
      </c>
    </row>
    <row r="415" spans="1:15" ht="22.65" customHeight="1" x14ac:dyDescent="0.3">
      <c r="A415" s="1696"/>
      <c r="B415" s="1696"/>
      <c r="C415" s="1696"/>
      <c r="D415" s="1696"/>
      <c r="E415" s="1696"/>
      <c r="F415" s="1696"/>
      <c r="G415" s="1696"/>
      <c r="H415" s="2224"/>
      <c r="I415" s="2224"/>
      <c r="J415" s="1696"/>
      <c r="K415" s="2224"/>
      <c r="L415" s="2224"/>
      <c r="M415" s="1816"/>
      <c r="N415" s="417">
        <v>400.25</v>
      </c>
      <c r="O415" s="3140">
        <f>ROUND(K409,2)*N415</f>
        <v>16034.015000000001</v>
      </c>
    </row>
    <row r="416" spans="1:15" ht="22.65" customHeight="1" x14ac:dyDescent="0.3">
      <c r="A416" s="1696"/>
      <c r="B416" s="1696"/>
      <c r="C416" s="1696"/>
      <c r="D416" s="1696"/>
      <c r="E416" s="1696"/>
      <c r="F416" s="1696"/>
      <c r="G416" s="1696"/>
      <c r="H416" s="2224"/>
      <c r="I416" s="2224"/>
      <c r="J416" s="1696"/>
      <c r="K416" s="2224"/>
      <c r="L416" s="2224"/>
      <c r="M416" s="1816"/>
      <c r="N416" s="418">
        <v>400.25</v>
      </c>
      <c r="O416" s="3141">
        <f>ROUND(K409,2)*N416</f>
        <v>16034.015000000001</v>
      </c>
    </row>
    <row r="417" spans="1:15" ht="22.65" customHeight="1" x14ac:dyDescent="0.3">
      <c r="A417" s="1696"/>
      <c r="B417" s="1696"/>
      <c r="C417" s="1696"/>
      <c r="D417" s="1696"/>
      <c r="E417" s="1696"/>
      <c r="F417" s="1696"/>
      <c r="G417" s="1696"/>
      <c r="H417" s="2224"/>
      <c r="I417" s="2224"/>
      <c r="J417" s="1696"/>
      <c r="K417" s="2224"/>
      <c r="L417" s="2224"/>
      <c r="M417" s="1816"/>
      <c r="N417" s="419">
        <v>400.25</v>
      </c>
      <c r="O417" s="3142">
        <f>ROUND(K409,2)*N417</f>
        <v>16034.015000000001</v>
      </c>
    </row>
    <row r="418" spans="1:15" ht="22.65" customHeight="1" x14ac:dyDescent="0.3">
      <c r="A418" s="1696"/>
      <c r="B418" s="1696"/>
      <c r="C418" s="1696"/>
      <c r="D418" s="1696"/>
      <c r="E418" s="1696"/>
      <c r="F418" s="1696"/>
      <c r="G418" s="1696"/>
      <c r="H418" s="2224"/>
      <c r="I418" s="2224"/>
      <c r="J418" s="1696"/>
      <c r="K418" s="2224"/>
      <c r="L418" s="2224"/>
      <c r="M418" s="1816"/>
      <c r="N418" s="420">
        <v>400.25</v>
      </c>
      <c r="O418" s="3143">
        <f>ROUND(K409,2)*N418</f>
        <v>16034.015000000001</v>
      </c>
    </row>
    <row r="419" spans="1:15" ht="22.65" customHeight="1" x14ac:dyDescent="0.3">
      <c r="A419" s="1819" t="s">
        <v>19</v>
      </c>
      <c r="B419" s="1819" t="s">
        <v>186</v>
      </c>
      <c r="C419" s="1819" t="s">
        <v>46</v>
      </c>
      <c r="D419" s="1819" t="s">
        <v>187</v>
      </c>
      <c r="E419" s="1819" t="s">
        <v>188</v>
      </c>
      <c r="F419" s="1820">
        <f>N419+N420+N421+N422+N423+N424+N425+N426+N427+N428</f>
        <v>1627.9999999999998</v>
      </c>
      <c r="G419" s="1819" t="s">
        <v>49</v>
      </c>
      <c r="H419" s="2271">
        <v>29.05</v>
      </c>
      <c r="I419" s="2443">
        <v>29.05</v>
      </c>
      <c r="J419" s="1821">
        <v>0.2288</v>
      </c>
      <c r="K419" s="4410">
        <f>ROUND(I419,2)+(ROUND(I419,2)*J419)</f>
        <v>35.696640000000002</v>
      </c>
      <c r="L419" s="2609">
        <f>ROUND(O419,2)+ROUND(O420,2)+ROUND(O421,2)+ROUND(O422,2)+ROUND(O423,2)+ROUND(O424,2)+ROUND(O425,2)+ROUND(O426,2)+ROUND(O427,2)+ROUND(O428,2)</f>
        <v>58119.6</v>
      </c>
      <c r="M419" s="1819" t="s">
        <v>175</v>
      </c>
      <c r="N419" s="421">
        <v>162.80000000000001</v>
      </c>
      <c r="O419" s="3144">
        <f>ROUND(K419,2)*N419</f>
        <v>5811.9600000000009</v>
      </c>
    </row>
    <row r="420" spans="1:15" ht="22.65" customHeight="1" x14ac:dyDescent="0.3">
      <c r="A420" s="1696"/>
      <c r="B420" s="1696"/>
      <c r="C420" s="1696"/>
      <c r="D420" s="1696"/>
      <c r="E420" s="1696"/>
      <c r="F420" s="1696"/>
      <c r="G420" s="1696"/>
      <c r="H420" s="2224"/>
      <c r="I420" s="2224"/>
      <c r="J420" s="1696"/>
      <c r="K420" s="2224"/>
      <c r="L420" s="2224"/>
      <c r="M420" s="1819"/>
      <c r="N420" s="422">
        <v>162.80000000000001</v>
      </c>
      <c r="O420" s="3145">
        <f>ROUND(K419,2)*N420</f>
        <v>5811.9600000000009</v>
      </c>
    </row>
    <row r="421" spans="1:15" ht="22.65" customHeight="1" x14ac:dyDescent="0.3">
      <c r="A421" s="1696"/>
      <c r="B421" s="1696"/>
      <c r="C421" s="1696"/>
      <c r="D421" s="1696"/>
      <c r="E421" s="1696"/>
      <c r="F421" s="1696"/>
      <c r="G421" s="1696"/>
      <c r="H421" s="2224"/>
      <c r="I421" s="2224"/>
      <c r="J421" s="1696"/>
      <c r="K421" s="2224"/>
      <c r="L421" s="2224"/>
      <c r="M421" s="1819"/>
      <c r="N421" s="423">
        <v>162.80000000000001</v>
      </c>
      <c r="O421" s="3146">
        <f>ROUND(K419,2)*N421</f>
        <v>5811.9600000000009</v>
      </c>
    </row>
    <row r="422" spans="1:15" ht="22.65" customHeight="1" x14ac:dyDescent="0.3">
      <c r="A422" s="1696"/>
      <c r="B422" s="1696"/>
      <c r="C422" s="1696"/>
      <c r="D422" s="1696"/>
      <c r="E422" s="1696"/>
      <c r="F422" s="1696"/>
      <c r="G422" s="1696"/>
      <c r="H422" s="2224"/>
      <c r="I422" s="2224"/>
      <c r="J422" s="1696"/>
      <c r="K422" s="2224"/>
      <c r="L422" s="2224"/>
      <c r="M422" s="1819"/>
      <c r="N422" s="424">
        <v>162.80000000000001</v>
      </c>
      <c r="O422" s="3147">
        <f>ROUND(K419,2)*N422</f>
        <v>5811.9600000000009</v>
      </c>
    </row>
    <row r="423" spans="1:15" ht="22.65" customHeight="1" x14ac:dyDescent="0.3">
      <c r="A423" s="1696"/>
      <c r="B423" s="1696"/>
      <c r="C423" s="1696"/>
      <c r="D423" s="1696"/>
      <c r="E423" s="1696"/>
      <c r="F423" s="1696"/>
      <c r="G423" s="1696"/>
      <c r="H423" s="2224"/>
      <c r="I423" s="2224"/>
      <c r="J423" s="1696"/>
      <c r="K423" s="2224"/>
      <c r="L423" s="2224"/>
      <c r="M423" s="1819"/>
      <c r="N423" s="425">
        <v>162.80000000000001</v>
      </c>
      <c r="O423" s="3148">
        <f>ROUND(K419,2)*N423</f>
        <v>5811.9600000000009</v>
      </c>
    </row>
    <row r="424" spans="1:15" ht="22.65" customHeight="1" x14ac:dyDescent="0.3">
      <c r="A424" s="1696"/>
      <c r="B424" s="1696"/>
      <c r="C424" s="1696"/>
      <c r="D424" s="1696"/>
      <c r="E424" s="1696"/>
      <c r="F424" s="1696"/>
      <c r="G424" s="1696"/>
      <c r="H424" s="2224"/>
      <c r="I424" s="2224"/>
      <c r="J424" s="1696"/>
      <c r="K424" s="2224"/>
      <c r="L424" s="2224"/>
      <c r="M424" s="1819"/>
      <c r="N424" s="426">
        <v>162.80000000000001</v>
      </c>
      <c r="O424" s="3149">
        <f>ROUND(K419,2)*N424</f>
        <v>5811.9600000000009</v>
      </c>
    </row>
    <row r="425" spans="1:15" ht="22.65" customHeight="1" x14ac:dyDescent="0.3">
      <c r="A425" s="1696"/>
      <c r="B425" s="1696"/>
      <c r="C425" s="1696"/>
      <c r="D425" s="1696"/>
      <c r="E425" s="1696"/>
      <c r="F425" s="1696"/>
      <c r="G425" s="1696"/>
      <c r="H425" s="2224"/>
      <c r="I425" s="2224"/>
      <c r="J425" s="1696"/>
      <c r="K425" s="2224"/>
      <c r="L425" s="2224"/>
      <c r="M425" s="1819"/>
      <c r="N425" s="427">
        <v>162.80000000000001</v>
      </c>
      <c r="O425" s="3150">
        <f>ROUND(K419,2)*N425</f>
        <v>5811.9600000000009</v>
      </c>
    </row>
    <row r="426" spans="1:15" ht="22.65" customHeight="1" x14ac:dyDescent="0.3">
      <c r="A426" s="1696"/>
      <c r="B426" s="1696"/>
      <c r="C426" s="1696"/>
      <c r="D426" s="1696"/>
      <c r="E426" s="1696"/>
      <c r="F426" s="1696"/>
      <c r="G426" s="1696"/>
      <c r="H426" s="2224"/>
      <c r="I426" s="2224"/>
      <c r="J426" s="1696"/>
      <c r="K426" s="2224"/>
      <c r="L426" s="2224"/>
      <c r="M426" s="1819"/>
      <c r="N426" s="428">
        <v>162.80000000000001</v>
      </c>
      <c r="O426" s="3151">
        <f>ROUND(K419,2)*N426</f>
        <v>5811.9600000000009</v>
      </c>
    </row>
    <row r="427" spans="1:15" ht="22.65" customHeight="1" x14ac:dyDescent="0.3">
      <c r="A427" s="1696"/>
      <c r="B427" s="1696"/>
      <c r="C427" s="1696"/>
      <c r="D427" s="1696"/>
      <c r="E427" s="1696"/>
      <c r="F427" s="1696"/>
      <c r="G427" s="1696"/>
      <c r="H427" s="2224"/>
      <c r="I427" s="2224"/>
      <c r="J427" s="1696"/>
      <c r="K427" s="2224"/>
      <c r="L427" s="2224"/>
      <c r="M427" s="1819"/>
      <c r="N427" s="429">
        <v>162.80000000000001</v>
      </c>
      <c r="O427" s="3152">
        <f>ROUND(K419,2)*N427</f>
        <v>5811.9600000000009</v>
      </c>
    </row>
    <row r="428" spans="1:15" ht="22.65" customHeight="1" x14ac:dyDescent="0.3">
      <c r="A428" s="1696"/>
      <c r="B428" s="1696"/>
      <c r="C428" s="1696"/>
      <c r="D428" s="1696"/>
      <c r="E428" s="1696"/>
      <c r="F428" s="1696"/>
      <c r="G428" s="1696"/>
      <c r="H428" s="2224"/>
      <c r="I428" s="2224"/>
      <c r="J428" s="1696"/>
      <c r="K428" s="2224"/>
      <c r="L428" s="2224"/>
      <c r="M428" s="1819"/>
      <c r="N428" s="430">
        <v>162.80000000000001</v>
      </c>
      <c r="O428" s="3153">
        <f>ROUND(K419,2)*N428</f>
        <v>5811.9600000000009</v>
      </c>
    </row>
    <row r="429" spans="1:15" ht="22.65" customHeight="1" x14ac:dyDescent="0.3">
      <c r="A429" s="1822" t="s">
        <v>19</v>
      </c>
      <c r="B429" s="1822" t="s">
        <v>189</v>
      </c>
      <c r="C429" s="1822" t="s">
        <v>46</v>
      </c>
      <c r="D429" s="1822" t="s">
        <v>190</v>
      </c>
      <c r="E429" s="1822" t="s">
        <v>191</v>
      </c>
      <c r="F429" s="1823">
        <f>N429+N430+N431+N432+N433+N434+N435+N436+N437+N438</f>
        <v>221.99999999999994</v>
      </c>
      <c r="G429" s="1822" t="s">
        <v>49</v>
      </c>
      <c r="H429" s="2272">
        <v>39.25</v>
      </c>
      <c r="I429" s="2444">
        <v>39.25</v>
      </c>
      <c r="J429" s="1824">
        <v>0.2288</v>
      </c>
      <c r="K429" s="4411">
        <f>ROUND(I429,2)+(ROUND(I429,2)*J429)</f>
        <v>48.230400000000003</v>
      </c>
      <c r="L429" s="2610">
        <f>ROUND(O429,2)+ROUND(O430,2)+ROUND(O431,2)+ROUND(O432,2)+ROUND(O433,2)+ROUND(O434,2)+ROUND(O435,2)+ROUND(O436,2)+ROUND(O437,2)+ROUND(O438,2)</f>
        <v>10707.099999999999</v>
      </c>
      <c r="M429" s="1822" t="s">
        <v>175</v>
      </c>
      <c r="N429" s="431">
        <v>22.2</v>
      </c>
      <c r="O429" s="3154">
        <f>ROUND(K429,2)*N429</f>
        <v>1070.7059999999999</v>
      </c>
    </row>
    <row r="430" spans="1:15" ht="22.65" customHeight="1" x14ac:dyDescent="0.3">
      <c r="A430" s="1696"/>
      <c r="B430" s="1696"/>
      <c r="C430" s="1696"/>
      <c r="D430" s="1696"/>
      <c r="E430" s="1696"/>
      <c r="F430" s="1696"/>
      <c r="G430" s="1696"/>
      <c r="H430" s="2224"/>
      <c r="I430" s="2224"/>
      <c r="J430" s="1696"/>
      <c r="K430" s="2224"/>
      <c r="L430" s="2224"/>
      <c r="M430" s="1822"/>
      <c r="N430" s="432">
        <v>22.2</v>
      </c>
      <c r="O430" s="3155">
        <f>ROUND(K429,2)*N430</f>
        <v>1070.7059999999999</v>
      </c>
    </row>
    <row r="431" spans="1:15" ht="22.65" customHeight="1" x14ac:dyDescent="0.3">
      <c r="A431" s="1696"/>
      <c r="B431" s="1696"/>
      <c r="C431" s="1696"/>
      <c r="D431" s="1696"/>
      <c r="E431" s="1696"/>
      <c r="F431" s="1696"/>
      <c r="G431" s="1696"/>
      <c r="H431" s="2224"/>
      <c r="I431" s="2224"/>
      <c r="J431" s="1696"/>
      <c r="K431" s="2224"/>
      <c r="L431" s="2224"/>
      <c r="M431" s="1822"/>
      <c r="N431" s="433">
        <v>22.2</v>
      </c>
      <c r="O431" s="3156">
        <f>ROUND(K429,2)*N431</f>
        <v>1070.7059999999999</v>
      </c>
    </row>
    <row r="432" spans="1:15" ht="22.65" customHeight="1" x14ac:dyDescent="0.3">
      <c r="A432" s="1696"/>
      <c r="B432" s="1696"/>
      <c r="C432" s="1696"/>
      <c r="D432" s="1696"/>
      <c r="E432" s="1696"/>
      <c r="F432" s="1696"/>
      <c r="G432" s="1696"/>
      <c r="H432" s="2224"/>
      <c r="I432" s="2224"/>
      <c r="J432" s="1696"/>
      <c r="K432" s="2224"/>
      <c r="L432" s="2224"/>
      <c r="M432" s="1822"/>
      <c r="N432" s="434">
        <v>22.2</v>
      </c>
      <c r="O432" s="3157">
        <f>ROUND(K429,2)*N432</f>
        <v>1070.7059999999999</v>
      </c>
    </row>
    <row r="433" spans="1:15" ht="22.65" customHeight="1" x14ac:dyDescent="0.3">
      <c r="A433" s="1696"/>
      <c r="B433" s="1696"/>
      <c r="C433" s="1696"/>
      <c r="D433" s="1696"/>
      <c r="E433" s="1696"/>
      <c r="F433" s="1696"/>
      <c r="G433" s="1696"/>
      <c r="H433" s="2224"/>
      <c r="I433" s="2224"/>
      <c r="J433" s="1696"/>
      <c r="K433" s="2224"/>
      <c r="L433" s="2224"/>
      <c r="M433" s="1822"/>
      <c r="N433" s="435">
        <v>22.2</v>
      </c>
      <c r="O433" s="3158">
        <f>ROUND(K429,2)*N433</f>
        <v>1070.7059999999999</v>
      </c>
    </row>
    <row r="434" spans="1:15" ht="22.65" customHeight="1" x14ac:dyDescent="0.3">
      <c r="A434" s="1696"/>
      <c r="B434" s="1696"/>
      <c r="C434" s="1696"/>
      <c r="D434" s="1696"/>
      <c r="E434" s="1696"/>
      <c r="F434" s="1696"/>
      <c r="G434" s="1696"/>
      <c r="H434" s="2224"/>
      <c r="I434" s="2224"/>
      <c r="J434" s="1696"/>
      <c r="K434" s="2224"/>
      <c r="L434" s="2224"/>
      <c r="M434" s="1822"/>
      <c r="N434" s="436">
        <v>22.2</v>
      </c>
      <c r="O434" s="3159">
        <f>ROUND(K429,2)*N434</f>
        <v>1070.7059999999999</v>
      </c>
    </row>
    <row r="435" spans="1:15" ht="22.65" customHeight="1" x14ac:dyDescent="0.3">
      <c r="A435" s="1696"/>
      <c r="B435" s="1696"/>
      <c r="C435" s="1696"/>
      <c r="D435" s="1696"/>
      <c r="E435" s="1696"/>
      <c r="F435" s="1696"/>
      <c r="G435" s="1696"/>
      <c r="H435" s="2224"/>
      <c r="I435" s="2224"/>
      <c r="J435" s="1696"/>
      <c r="K435" s="2224"/>
      <c r="L435" s="2224"/>
      <c r="M435" s="1822"/>
      <c r="N435" s="437">
        <v>22.2</v>
      </c>
      <c r="O435" s="3160">
        <f>ROUND(K429,2)*N435</f>
        <v>1070.7059999999999</v>
      </c>
    </row>
    <row r="436" spans="1:15" ht="22.65" customHeight="1" x14ac:dyDescent="0.3">
      <c r="A436" s="1696"/>
      <c r="B436" s="1696"/>
      <c r="C436" s="1696"/>
      <c r="D436" s="1696"/>
      <c r="E436" s="1696"/>
      <c r="F436" s="1696"/>
      <c r="G436" s="1696"/>
      <c r="H436" s="2224"/>
      <c r="I436" s="2224"/>
      <c r="J436" s="1696"/>
      <c r="K436" s="2224"/>
      <c r="L436" s="2224"/>
      <c r="M436" s="1822"/>
      <c r="N436" s="438">
        <v>22.2</v>
      </c>
      <c r="O436" s="3161">
        <f>ROUND(K429,2)*N436</f>
        <v>1070.7059999999999</v>
      </c>
    </row>
    <row r="437" spans="1:15" ht="22.65" customHeight="1" x14ac:dyDescent="0.3">
      <c r="A437" s="1696"/>
      <c r="B437" s="1696"/>
      <c r="C437" s="1696"/>
      <c r="D437" s="1696"/>
      <c r="E437" s="1696"/>
      <c r="F437" s="1696"/>
      <c r="G437" s="1696"/>
      <c r="H437" s="2224"/>
      <c r="I437" s="2224"/>
      <c r="J437" s="1696"/>
      <c r="K437" s="2224"/>
      <c r="L437" s="2224"/>
      <c r="M437" s="1822"/>
      <c r="N437" s="439">
        <v>22.2</v>
      </c>
      <c r="O437" s="3162">
        <f>ROUND(K429,2)*N437</f>
        <v>1070.7059999999999</v>
      </c>
    </row>
    <row r="438" spans="1:15" ht="22.65" customHeight="1" x14ac:dyDescent="0.3">
      <c r="A438" s="1696"/>
      <c r="B438" s="1696"/>
      <c r="C438" s="1696"/>
      <c r="D438" s="1696"/>
      <c r="E438" s="1696"/>
      <c r="F438" s="1696"/>
      <c r="G438" s="1696"/>
      <c r="H438" s="2224"/>
      <c r="I438" s="2224"/>
      <c r="J438" s="1696"/>
      <c r="K438" s="2224"/>
      <c r="L438" s="2224"/>
      <c r="M438" s="1822"/>
      <c r="N438" s="440">
        <v>22.2</v>
      </c>
      <c r="O438" s="3163">
        <f>ROUND(K429,2)*N438</f>
        <v>1070.7059999999999</v>
      </c>
    </row>
    <row r="439" spans="1:15" ht="22.65" customHeight="1" x14ac:dyDescent="0.3">
      <c r="A439" s="1825" t="s">
        <v>19</v>
      </c>
      <c r="B439" s="1825" t="s">
        <v>192</v>
      </c>
      <c r="C439" s="1825" t="s">
        <v>46</v>
      </c>
      <c r="D439" s="1825" t="s">
        <v>193</v>
      </c>
      <c r="E439" s="1825" t="s">
        <v>194</v>
      </c>
      <c r="F439" s="1826">
        <f>N439+N440+N441+N442+N443+N444+N445+N446+N447+N448</f>
        <v>982.5</v>
      </c>
      <c r="G439" s="1825" t="s">
        <v>49</v>
      </c>
      <c r="H439" s="2273">
        <v>70.44</v>
      </c>
      <c r="I439" s="2445">
        <v>70.44</v>
      </c>
      <c r="J439" s="1827">
        <v>0.2288</v>
      </c>
      <c r="K439" s="4412">
        <f>ROUND(I439,2)+(ROUND(I439,2)*J439)</f>
        <v>86.556671999999992</v>
      </c>
      <c r="L439" s="2611">
        <f>ROUND(O439,2)+ROUND(O440,2)+ROUND(O441,2)+ROUND(O442,2)+ROUND(O443,2)+ROUND(O444,2)+ROUND(O445,2)+ROUND(O446,2)+ROUND(O447,2)+ROUND(O448,2)</f>
        <v>85045.200000000026</v>
      </c>
      <c r="M439" s="1825" t="s">
        <v>195</v>
      </c>
      <c r="N439" s="441">
        <v>98.25</v>
      </c>
      <c r="O439" s="3164">
        <f>ROUND(K439,2)*N439</f>
        <v>8504.52</v>
      </c>
    </row>
    <row r="440" spans="1:15" ht="22.65" customHeight="1" x14ac:dyDescent="0.3">
      <c r="A440" s="1696"/>
      <c r="B440" s="1696"/>
      <c r="C440" s="1696"/>
      <c r="D440" s="1696"/>
      <c r="E440" s="1696"/>
      <c r="F440" s="1696"/>
      <c r="G440" s="1696"/>
      <c r="H440" s="2224"/>
      <c r="I440" s="2224"/>
      <c r="J440" s="1696"/>
      <c r="K440" s="2224"/>
      <c r="L440" s="2224"/>
      <c r="M440" s="1825"/>
      <c r="N440" s="442">
        <v>98.25</v>
      </c>
      <c r="O440" s="3165">
        <f>ROUND(K439,2)*N440</f>
        <v>8504.52</v>
      </c>
    </row>
    <row r="441" spans="1:15" ht="22.65" customHeight="1" x14ac:dyDescent="0.3">
      <c r="A441" s="1696"/>
      <c r="B441" s="1696"/>
      <c r="C441" s="1696"/>
      <c r="D441" s="1696"/>
      <c r="E441" s="1696"/>
      <c r="F441" s="1696"/>
      <c r="G441" s="1696"/>
      <c r="H441" s="2224"/>
      <c r="I441" s="2224"/>
      <c r="J441" s="1696"/>
      <c r="K441" s="2224"/>
      <c r="L441" s="2224"/>
      <c r="M441" s="1825"/>
      <c r="N441" s="443">
        <v>98.25</v>
      </c>
      <c r="O441" s="3166">
        <f>ROUND(K439,2)*N441</f>
        <v>8504.52</v>
      </c>
    </row>
    <row r="442" spans="1:15" ht="22.65" customHeight="1" x14ac:dyDescent="0.3">
      <c r="A442" s="1696"/>
      <c r="B442" s="1696"/>
      <c r="C442" s="1696"/>
      <c r="D442" s="1696"/>
      <c r="E442" s="1696"/>
      <c r="F442" s="1696"/>
      <c r="G442" s="1696"/>
      <c r="H442" s="2224"/>
      <c r="I442" s="2224"/>
      <c r="J442" s="1696"/>
      <c r="K442" s="2224"/>
      <c r="L442" s="2224"/>
      <c r="M442" s="1825"/>
      <c r="N442" s="444">
        <v>98.25</v>
      </c>
      <c r="O442" s="3167">
        <f>ROUND(K439,2)*N442</f>
        <v>8504.52</v>
      </c>
    </row>
    <row r="443" spans="1:15" ht="22.65" customHeight="1" x14ac:dyDescent="0.3">
      <c r="A443" s="1696"/>
      <c r="B443" s="1696"/>
      <c r="C443" s="1696"/>
      <c r="D443" s="1696"/>
      <c r="E443" s="1696"/>
      <c r="F443" s="1696"/>
      <c r="G443" s="1696"/>
      <c r="H443" s="2224"/>
      <c r="I443" s="2224"/>
      <c r="J443" s="1696"/>
      <c r="K443" s="2224"/>
      <c r="L443" s="2224"/>
      <c r="M443" s="1825"/>
      <c r="N443" s="445">
        <v>98.25</v>
      </c>
      <c r="O443" s="3168">
        <f>ROUND(K439,2)*N443</f>
        <v>8504.52</v>
      </c>
    </row>
    <row r="444" spans="1:15" ht="22.65" customHeight="1" x14ac:dyDescent="0.3">
      <c r="A444" s="1696"/>
      <c r="B444" s="1696"/>
      <c r="C444" s="1696"/>
      <c r="D444" s="1696"/>
      <c r="E444" s="1696"/>
      <c r="F444" s="1696"/>
      <c r="G444" s="1696"/>
      <c r="H444" s="2224"/>
      <c r="I444" s="2224"/>
      <c r="J444" s="1696"/>
      <c r="K444" s="2224"/>
      <c r="L444" s="2224"/>
      <c r="M444" s="1825"/>
      <c r="N444" s="446">
        <v>98.25</v>
      </c>
      <c r="O444" s="3169">
        <f>ROUND(K439,2)*N444</f>
        <v>8504.52</v>
      </c>
    </row>
    <row r="445" spans="1:15" ht="22.65" customHeight="1" x14ac:dyDescent="0.3">
      <c r="A445" s="1696"/>
      <c r="B445" s="1696"/>
      <c r="C445" s="1696"/>
      <c r="D445" s="1696"/>
      <c r="E445" s="1696"/>
      <c r="F445" s="1696"/>
      <c r="G445" s="1696"/>
      <c r="H445" s="2224"/>
      <c r="I445" s="2224"/>
      <c r="J445" s="1696"/>
      <c r="K445" s="2224"/>
      <c r="L445" s="2224"/>
      <c r="M445" s="1825"/>
      <c r="N445" s="447">
        <v>98.25</v>
      </c>
      <c r="O445" s="3170">
        <f>ROUND(K439,2)*N445</f>
        <v>8504.52</v>
      </c>
    </row>
    <row r="446" spans="1:15" ht="22.65" customHeight="1" x14ac:dyDescent="0.3">
      <c r="A446" s="1696"/>
      <c r="B446" s="1696"/>
      <c r="C446" s="1696"/>
      <c r="D446" s="1696"/>
      <c r="E446" s="1696"/>
      <c r="F446" s="1696"/>
      <c r="G446" s="1696"/>
      <c r="H446" s="2224"/>
      <c r="I446" s="2224"/>
      <c r="J446" s="1696"/>
      <c r="K446" s="2224"/>
      <c r="L446" s="2224"/>
      <c r="M446" s="1825"/>
      <c r="N446" s="448">
        <v>98.25</v>
      </c>
      <c r="O446" s="3171">
        <f>ROUND(K439,2)*N446</f>
        <v>8504.52</v>
      </c>
    </row>
    <row r="447" spans="1:15" ht="22.65" customHeight="1" x14ac:dyDescent="0.3">
      <c r="A447" s="1696"/>
      <c r="B447" s="1696"/>
      <c r="C447" s="1696"/>
      <c r="D447" s="1696"/>
      <c r="E447" s="1696"/>
      <c r="F447" s="1696"/>
      <c r="G447" s="1696"/>
      <c r="H447" s="2224"/>
      <c r="I447" s="2224"/>
      <c r="J447" s="1696"/>
      <c r="K447" s="2224"/>
      <c r="L447" s="2224"/>
      <c r="M447" s="1825"/>
      <c r="N447" s="449">
        <v>98.25</v>
      </c>
      <c r="O447" s="3172">
        <f>ROUND(K439,2)*N447</f>
        <v>8504.52</v>
      </c>
    </row>
    <row r="448" spans="1:15" ht="22.65" customHeight="1" x14ac:dyDescent="0.3">
      <c r="A448" s="1696"/>
      <c r="B448" s="1696"/>
      <c r="C448" s="1696"/>
      <c r="D448" s="1696"/>
      <c r="E448" s="1696"/>
      <c r="F448" s="1696"/>
      <c r="G448" s="1696"/>
      <c r="H448" s="2224"/>
      <c r="I448" s="2224"/>
      <c r="J448" s="1696"/>
      <c r="K448" s="2224"/>
      <c r="L448" s="2224"/>
      <c r="M448" s="1825"/>
      <c r="N448" s="450">
        <v>98.25</v>
      </c>
      <c r="O448" s="3173">
        <f>ROUND(K439,2)*N448</f>
        <v>8504.52</v>
      </c>
    </row>
    <row r="449" spans="1:15" ht="22.65" customHeight="1" x14ac:dyDescent="0.3">
      <c r="A449" s="1828" t="s">
        <v>19</v>
      </c>
      <c r="B449" s="1828" t="s">
        <v>197</v>
      </c>
      <c r="C449" s="1828" t="s">
        <v>46</v>
      </c>
      <c r="D449" s="1828" t="s">
        <v>198</v>
      </c>
      <c r="E449" s="1828" t="s">
        <v>199</v>
      </c>
      <c r="F449" s="1829">
        <f>N449+N450+N451+N452+N453+N454+N455+N456+N457+N458</f>
        <v>191.99999999999997</v>
      </c>
      <c r="G449" s="1828" t="s">
        <v>49</v>
      </c>
      <c r="H449" s="2274">
        <v>64.77</v>
      </c>
      <c r="I449" s="2446">
        <v>64.77</v>
      </c>
      <c r="J449" s="1830">
        <v>0.2288</v>
      </c>
      <c r="K449" s="4413">
        <f>ROUND(I449,2)+(ROUND(I449,2)*J449)</f>
        <v>79.589376000000001</v>
      </c>
      <c r="L449" s="2612">
        <f>ROUND(O449,2)+ROUND(O450,2)+ROUND(O451,2)+ROUND(O452,2)+ROUND(O453,2)+ROUND(O454,2)+ROUND(O455,2)+ROUND(O456,2)+ROUND(O457,2)+ROUND(O458,2)</f>
        <v>15281.300000000003</v>
      </c>
      <c r="M449" s="1828" t="s">
        <v>195</v>
      </c>
      <c r="N449" s="451">
        <v>19.2</v>
      </c>
      <c r="O449" s="3174">
        <f>ROUND(K449,2)*N449</f>
        <v>1528.1279999999999</v>
      </c>
    </row>
    <row r="450" spans="1:15" ht="22.65" customHeight="1" x14ac:dyDescent="0.3">
      <c r="A450" s="1696"/>
      <c r="B450" s="1696"/>
      <c r="C450" s="1696"/>
      <c r="D450" s="1696"/>
      <c r="E450" s="1696"/>
      <c r="F450" s="1696"/>
      <c r="G450" s="1696"/>
      <c r="H450" s="2224"/>
      <c r="I450" s="2224"/>
      <c r="J450" s="1696"/>
      <c r="K450" s="2224"/>
      <c r="L450" s="2224"/>
      <c r="M450" s="1828"/>
      <c r="N450" s="452">
        <v>19.2</v>
      </c>
      <c r="O450" s="3175">
        <f>ROUND(K449,2)*N450</f>
        <v>1528.1279999999999</v>
      </c>
    </row>
    <row r="451" spans="1:15" ht="22.65" customHeight="1" x14ac:dyDescent="0.3">
      <c r="A451" s="1696"/>
      <c r="B451" s="1696"/>
      <c r="C451" s="1696"/>
      <c r="D451" s="1696"/>
      <c r="E451" s="1696"/>
      <c r="F451" s="1696"/>
      <c r="G451" s="1696"/>
      <c r="H451" s="2224"/>
      <c r="I451" s="2224"/>
      <c r="J451" s="1696"/>
      <c r="K451" s="2224"/>
      <c r="L451" s="2224"/>
      <c r="M451" s="1828"/>
      <c r="N451" s="453">
        <v>19.2</v>
      </c>
      <c r="O451" s="3176">
        <f>ROUND(K449,2)*N451</f>
        <v>1528.1279999999999</v>
      </c>
    </row>
    <row r="452" spans="1:15" ht="22.65" customHeight="1" x14ac:dyDescent="0.3">
      <c r="A452" s="1696"/>
      <c r="B452" s="1696"/>
      <c r="C452" s="1696"/>
      <c r="D452" s="1696"/>
      <c r="E452" s="1696"/>
      <c r="F452" s="1696"/>
      <c r="G452" s="1696"/>
      <c r="H452" s="2224"/>
      <c r="I452" s="2224"/>
      <c r="J452" s="1696"/>
      <c r="K452" s="2224"/>
      <c r="L452" s="2224"/>
      <c r="M452" s="1828"/>
      <c r="N452" s="454">
        <v>19.2</v>
      </c>
      <c r="O452" s="3177">
        <f>ROUND(K449,2)*N452</f>
        <v>1528.1279999999999</v>
      </c>
    </row>
    <row r="453" spans="1:15" ht="22.65" customHeight="1" x14ac:dyDescent="0.3">
      <c r="A453" s="1696"/>
      <c r="B453" s="1696"/>
      <c r="C453" s="1696"/>
      <c r="D453" s="1696"/>
      <c r="E453" s="1696"/>
      <c r="F453" s="1696"/>
      <c r="G453" s="1696"/>
      <c r="H453" s="2224"/>
      <c r="I453" s="2224"/>
      <c r="J453" s="1696"/>
      <c r="K453" s="2224"/>
      <c r="L453" s="2224"/>
      <c r="M453" s="1828"/>
      <c r="N453" s="455">
        <v>19.2</v>
      </c>
      <c r="O453" s="3178">
        <f>ROUND(K449,2)*N453</f>
        <v>1528.1279999999999</v>
      </c>
    </row>
    <row r="454" spans="1:15" ht="22.65" customHeight="1" x14ac:dyDescent="0.3">
      <c r="A454" s="1696"/>
      <c r="B454" s="1696"/>
      <c r="C454" s="1696"/>
      <c r="D454" s="1696"/>
      <c r="E454" s="1696"/>
      <c r="F454" s="1696"/>
      <c r="G454" s="1696"/>
      <c r="H454" s="2224"/>
      <c r="I454" s="2224"/>
      <c r="J454" s="1696"/>
      <c r="K454" s="2224"/>
      <c r="L454" s="2224"/>
      <c r="M454" s="1828"/>
      <c r="N454" s="456">
        <v>19.2</v>
      </c>
      <c r="O454" s="3179">
        <f>ROUND(K449,2)*N454</f>
        <v>1528.1279999999999</v>
      </c>
    </row>
    <row r="455" spans="1:15" ht="22.65" customHeight="1" x14ac:dyDescent="0.3">
      <c r="A455" s="1696"/>
      <c r="B455" s="1696"/>
      <c r="C455" s="1696"/>
      <c r="D455" s="1696"/>
      <c r="E455" s="1696"/>
      <c r="F455" s="1696"/>
      <c r="G455" s="1696"/>
      <c r="H455" s="2224"/>
      <c r="I455" s="2224"/>
      <c r="J455" s="1696"/>
      <c r="K455" s="2224"/>
      <c r="L455" s="2224"/>
      <c r="M455" s="1828"/>
      <c r="N455" s="457">
        <v>19.2</v>
      </c>
      <c r="O455" s="3180">
        <f>ROUND(K449,2)*N455</f>
        <v>1528.1279999999999</v>
      </c>
    </row>
    <row r="456" spans="1:15" ht="22.65" customHeight="1" x14ac:dyDescent="0.3">
      <c r="A456" s="1696"/>
      <c r="B456" s="1696"/>
      <c r="C456" s="1696"/>
      <c r="D456" s="1696"/>
      <c r="E456" s="1696"/>
      <c r="F456" s="1696"/>
      <c r="G456" s="1696"/>
      <c r="H456" s="2224"/>
      <c r="I456" s="2224"/>
      <c r="J456" s="1696"/>
      <c r="K456" s="2224"/>
      <c r="L456" s="2224"/>
      <c r="M456" s="1828"/>
      <c r="N456" s="458">
        <v>19.2</v>
      </c>
      <c r="O456" s="3181">
        <f>ROUND(K449,2)*N456</f>
        <v>1528.1279999999999</v>
      </c>
    </row>
    <row r="457" spans="1:15" ht="22.65" customHeight="1" x14ac:dyDescent="0.3">
      <c r="A457" s="1696"/>
      <c r="B457" s="1696"/>
      <c r="C457" s="1696"/>
      <c r="D457" s="1696"/>
      <c r="E457" s="1696"/>
      <c r="F457" s="1696"/>
      <c r="G457" s="1696"/>
      <c r="H457" s="2224"/>
      <c r="I457" s="2224"/>
      <c r="J457" s="1696"/>
      <c r="K457" s="2224"/>
      <c r="L457" s="2224"/>
      <c r="M457" s="1828"/>
      <c r="N457" s="459">
        <v>19.2</v>
      </c>
      <c r="O457" s="3182">
        <f>ROUND(K449,2)*N457</f>
        <v>1528.1279999999999</v>
      </c>
    </row>
    <row r="458" spans="1:15" ht="22.65" customHeight="1" x14ac:dyDescent="0.3">
      <c r="A458" s="1696"/>
      <c r="B458" s="1696"/>
      <c r="C458" s="1696"/>
      <c r="D458" s="1696"/>
      <c r="E458" s="1696"/>
      <c r="F458" s="1696"/>
      <c r="G458" s="1696"/>
      <c r="H458" s="2224"/>
      <c r="I458" s="2224"/>
      <c r="J458" s="1696"/>
      <c r="K458" s="2224"/>
      <c r="L458" s="2224"/>
      <c r="M458" s="1828"/>
      <c r="N458" s="460">
        <v>19.2</v>
      </c>
      <c r="O458" s="3183">
        <f>ROUND(K449,2)*N458</f>
        <v>1528.1279999999999</v>
      </c>
    </row>
    <row r="459" spans="1:15" ht="22.65" customHeight="1" x14ac:dyDescent="0.3">
      <c r="A459" s="1831" t="s">
        <v>19</v>
      </c>
      <c r="B459" s="1831" t="s">
        <v>200</v>
      </c>
      <c r="C459" s="1831" t="s">
        <v>46</v>
      </c>
      <c r="D459" s="1831" t="s">
        <v>201</v>
      </c>
      <c r="E459" s="1831" t="s">
        <v>202</v>
      </c>
      <c r="F459" s="1832">
        <f>N459+N460+N461+N462+N463+N464+N465+N466+N467+N468</f>
        <v>1517.5</v>
      </c>
      <c r="G459" s="1831" t="s">
        <v>49</v>
      </c>
      <c r="H459" s="2275">
        <v>9.41</v>
      </c>
      <c r="I459" s="2447">
        <v>9.41</v>
      </c>
      <c r="J459" s="1833">
        <v>0.2288</v>
      </c>
      <c r="K459" s="4414">
        <f>ROUND(I459,2)+(ROUND(I459,2)*J459)</f>
        <v>11.563008</v>
      </c>
      <c r="L459" s="2613">
        <f>ROUND(O459,2)+ROUND(O460,2)+ROUND(O461,2)+ROUND(O462,2)+ROUND(O463,2)+ROUND(O464,2)+ROUND(O465,2)+ROUND(O466,2)+ROUND(O467,2)+ROUND(O468,2)</f>
        <v>17542.3</v>
      </c>
      <c r="M459" s="1831" t="s">
        <v>203</v>
      </c>
      <c r="N459" s="461">
        <v>151.75</v>
      </c>
      <c r="O459" s="3184">
        <f>ROUND(K459,2)*N459</f>
        <v>1754.23</v>
      </c>
    </row>
    <row r="460" spans="1:15" ht="22.65" customHeight="1" x14ac:dyDescent="0.3">
      <c r="A460" s="1696"/>
      <c r="B460" s="1696"/>
      <c r="C460" s="1696"/>
      <c r="D460" s="1696"/>
      <c r="E460" s="1696"/>
      <c r="F460" s="1696"/>
      <c r="G460" s="1696"/>
      <c r="H460" s="2224"/>
      <c r="I460" s="2224"/>
      <c r="J460" s="1696"/>
      <c r="K460" s="2224"/>
      <c r="L460" s="2224"/>
      <c r="M460" s="1831"/>
      <c r="N460" s="462">
        <v>151.75</v>
      </c>
      <c r="O460" s="3185">
        <f>ROUND(K459,2)*N460</f>
        <v>1754.23</v>
      </c>
    </row>
    <row r="461" spans="1:15" ht="22.65" customHeight="1" x14ac:dyDescent="0.3">
      <c r="A461" s="1696"/>
      <c r="B461" s="1696"/>
      <c r="C461" s="1696"/>
      <c r="D461" s="1696"/>
      <c r="E461" s="1696"/>
      <c r="F461" s="1696"/>
      <c r="G461" s="1696"/>
      <c r="H461" s="2224"/>
      <c r="I461" s="2224"/>
      <c r="J461" s="1696"/>
      <c r="K461" s="2224"/>
      <c r="L461" s="2224"/>
      <c r="M461" s="1831"/>
      <c r="N461" s="463">
        <v>151.75</v>
      </c>
      <c r="O461" s="3186">
        <f>ROUND(K459,2)*N461</f>
        <v>1754.23</v>
      </c>
    </row>
    <row r="462" spans="1:15" ht="22.65" customHeight="1" x14ac:dyDescent="0.3">
      <c r="A462" s="1696"/>
      <c r="B462" s="1696"/>
      <c r="C462" s="1696"/>
      <c r="D462" s="1696"/>
      <c r="E462" s="1696"/>
      <c r="F462" s="1696"/>
      <c r="G462" s="1696"/>
      <c r="H462" s="2224"/>
      <c r="I462" s="2224"/>
      <c r="J462" s="1696"/>
      <c r="K462" s="2224"/>
      <c r="L462" s="2224"/>
      <c r="M462" s="1831"/>
      <c r="N462" s="464">
        <v>151.75</v>
      </c>
      <c r="O462" s="3187">
        <f>ROUND(K459,2)*N462</f>
        <v>1754.23</v>
      </c>
    </row>
    <row r="463" spans="1:15" ht="22.65" customHeight="1" x14ac:dyDescent="0.3">
      <c r="A463" s="1696"/>
      <c r="B463" s="1696"/>
      <c r="C463" s="1696"/>
      <c r="D463" s="1696"/>
      <c r="E463" s="1696"/>
      <c r="F463" s="1696"/>
      <c r="G463" s="1696"/>
      <c r="H463" s="2224"/>
      <c r="I463" s="2224"/>
      <c r="J463" s="1696"/>
      <c r="K463" s="2224"/>
      <c r="L463" s="2224"/>
      <c r="M463" s="1831"/>
      <c r="N463" s="465">
        <v>151.75</v>
      </c>
      <c r="O463" s="3188">
        <f>ROUND(K459,2)*N463</f>
        <v>1754.23</v>
      </c>
    </row>
    <row r="464" spans="1:15" ht="22.65" customHeight="1" x14ac:dyDescent="0.3">
      <c r="A464" s="1696"/>
      <c r="B464" s="1696"/>
      <c r="C464" s="1696"/>
      <c r="D464" s="1696"/>
      <c r="E464" s="1696"/>
      <c r="F464" s="1696"/>
      <c r="G464" s="1696"/>
      <c r="H464" s="2224"/>
      <c r="I464" s="2224"/>
      <c r="J464" s="1696"/>
      <c r="K464" s="2224"/>
      <c r="L464" s="2224"/>
      <c r="M464" s="1831"/>
      <c r="N464" s="466">
        <v>151.75</v>
      </c>
      <c r="O464" s="3189">
        <f>ROUND(K459,2)*N464</f>
        <v>1754.23</v>
      </c>
    </row>
    <row r="465" spans="1:15" ht="22.65" customHeight="1" x14ac:dyDescent="0.3">
      <c r="A465" s="1696"/>
      <c r="B465" s="1696"/>
      <c r="C465" s="1696"/>
      <c r="D465" s="1696"/>
      <c r="E465" s="1696"/>
      <c r="F465" s="1696"/>
      <c r="G465" s="1696"/>
      <c r="H465" s="2224"/>
      <c r="I465" s="2224"/>
      <c r="J465" s="1696"/>
      <c r="K465" s="2224"/>
      <c r="L465" s="2224"/>
      <c r="M465" s="1831"/>
      <c r="N465" s="467">
        <v>151.75</v>
      </c>
      <c r="O465" s="3190">
        <f>ROUND(K459,2)*N465</f>
        <v>1754.23</v>
      </c>
    </row>
    <row r="466" spans="1:15" ht="22.65" customHeight="1" x14ac:dyDescent="0.3">
      <c r="A466" s="1696"/>
      <c r="B466" s="1696"/>
      <c r="C466" s="1696"/>
      <c r="D466" s="1696"/>
      <c r="E466" s="1696"/>
      <c r="F466" s="1696"/>
      <c r="G466" s="1696"/>
      <c r="H466" s="2224"/>
      <c r="I466" s="2224"/>
      <c r="J466" s="1696"/>
      <c r="K466" s="2224"/>
      <c r="L466" s="2224"/>
      <c r="M466" s="1831"/>
      <c r="N466" s="468">
        <v>151.75</v>
      </c>
      <c r="O466" s="3191">
        <f>ROUND(K459,2)*N466</f>
        <v>1754.23</v>
      </c>
    </row>
    <row r="467" spans="1:15" ht="22.65" customHeight="1" x14ac:dyDescent="0.3">
      <c r="A467" s="1696"/>
      <c r="B467" s="1696"/>
      <c r="C467" s="1696"/>
      <c r="D467" s="1696"/>
      <c r="E467" s="1696"/>
      <c r="F467" s="1696"/>
      <c r="G467" s="1696"/>
      <c r="H467" s="2224"/>
      <c r="I467" s="2224"/>
      <c r="J467" s="1696"/>
      <c r="K467" s="2224"/>
      <c r="L467" s="2224"/>
      <c r="M467" s="1831"/>
      <c r="N467" s="469">
        <v>151.75</v>
      </c>
      <c r="O467" s="3192">
        <f>ROUND(K459,2)*N467</f>
        <v>1754.23</v>
      </c>
    </row>
    <row r="468" spans="1:15" ht="22.65" customHeight="1" x14ac:dyDescent="0.3">
      <c r="A468" s="1696"/>
      <c r="B468" s="1696"/>
      <c r="C468" s="1696"/>
      <c r="D468" s="1696"/>
      <c r="E468" s="1696"/>
      <c r="F468" s="1696"/>
      <c r="G468" s="1696"/>
      <c r="H468" s="2224"/>
      <c r="I468" s="2224"/>
      <c r="J468" s="1696"/>
      <c r="K468" s="2224"/>
      <c r="L468" s="2224"/>
      <c r="M468" s="1831"/>
      <c r="N468" s="470">
        <v>151.75</v>
      </c>
      <c r="O468" s="3193">
        <f>ROUND(K459,2)*N468</f>
        <v>1754.23</v>
      </c>
    </row>
    <row r="469" spans="1:15" ht="22.65" customHeight="1" x14ac:dyDescent="0.3">
      <c r="A469" s="1834" t="s">
        <v>19</v>
      </c>
      <c r="B469" s="1834" t="s">
        <v>205</v>
      </c>
      <c r="C469" s="1834" t="s">
        <v>46</v>
      </c>
      <c r="D469" s="1834" t="s">
        <v>206</v>
      </c>
      <c r="E469" s="1834" t="s">
        <v>207</v>
      </c>
      <c r="F469" s="1835">
        <f>N469+N470+N471+N472+N473+N474+N475+N476+N477+N478</f>
        <v>1522.5</v>
      </c>
      <c r="G469" s="1834" t="s">
        <v>49</v>
      </c>
      <c r="H469" s="2276">
        <v>8.1199999999999992</v>
      </c>
      <c r="I469" s="2448">
        <v>8.1199999999999992</v>
      </c>
      <c r="J469" s="1836">
        <v>0.2288</v>
      </c>
      <c r="K469" s="4415">
        <f>ROUND(I469,2)+(ROUND(I469,2)*J469)</f>
        <v>9.9778559999999992</v>
      </c>
      <c r="L469" s="2614">
        <f>ROUND(O469,2)+ROUND(O470,2)+ROUND(O471,2)+ROUND(O472,2)+ROUND(O473,2)+ROUND(O474,2)+ROUND(O475,2)+ROUND(O476,2)+ROUND(O477,2)+ROUND(O478,2)</f>
        <v>15194.599999999999</v>
      </c>
      <c r="M469" s="1834" t="s">
        <v>203</v>
      </c>
      <c r="N469" s="471">
        <v>152.25</v>
      </c>
      <c r="O469" s="3194">
        <f>ROUND(K469,2)*N469</f>
        <v>1519.4550000000002</v>
      </c>
    </row>
    <row r="470" spans="1:15" ht="22.65" customHeight="1" x14ac:dyDescent="0.3">
      <c r="A470" s="1696"/>
      <c r="B470" s="1696"/>
      <c r="C470" s="1696"/>
      <c r="D470" s="1696"/>
      <c r="E470" s="1696"/>
      <c r="F470" s="1696"/>
      <c r="G470" s="1696"/>
      <c r="H470" s="2224"/>
      <c r="I470" s="2224"/>
      <c r="J470" s="1696"/>
      <c r="K470" s="2224"/>
      <c r="L470" s="2224"/>
      <c r="M470" s="1834"/>
      <c r="N470" s="472">
        <v>152.25</v>
      </c>
      <c r="O470" s="3195">
        <f>ROUND(K469,2)*N470</f>
        <v>1519.4550000000002</v>
      </c>
    </row>
    <row r="471" spans="1:15" ht="22.65" customHeight="1" x14ac:dyDescent="0.3">
      <c r="A471" s="1696"/>
      <c r="B471" s="1696"/>
      <c r="C471" s="1696"/>
      <c r="D471" s="1696"/>
      <c r="E471" s="1696"/>
      <c r="F471" s="1696"/>
      <c r="G471" s="1696"/>
      <c r="H471" s="2224"/>
      <c r="I471" s="2224"/>
      <c r="J471" s="1696"/>
      <c r="K471" s="2224"/>
      <c r="L471" s="2224"/>
      <c r="M471" s="1834"/>
      <c r="N471" s="473">
        <v>152.25</v>
      </c>
      <c r="O471" s="3196">
        <f>ROUND(K469,2)*N471</f>
        <v>1519.4550000000002</v>
      </c>
    </row>
    <row r="472" spans="1:15" ht="22.65" customHeight="1" x14ac:dyDescent="0.3">
      <c r="A472" s="1696"/>
      <c r="B472" s="1696"/>
      <c r="C472" s="1696"/>
      <c r="D472" s="1696"/>
      <c r="E472" s="1696"/>
      <c r="F472" s="1696"/>
      <c r="G472" s="1696"/>
      <c r="H472" s="2224"/>
      <c r="I472" s="2224"/>
      <c r="J472" s="1696"/>
      <c r="K472" s="2224"/>
      <c r="L472" s="2224"/>
      <c r="M472" s="1834"/>
      <c r="N472" s="474">
        <v>152.25</v>
      </c>
      <c r="O472" s="3197">
        <f>ROUND(K469,2)*N472</f>
        <v>1519.4550000000002</v>
      </c>
    </row>
    <row r="473" spans="1:15" ht="22.65" customHeight="1" x14ac:dyDescent="0.3">
      <c r="A473" s="1696"/>
      <c r="B473" s="1696"/>
      <c r="C473" s="1696"/>
      <c r="D473" s="1696"/>
      <c r="E473" s="1696"/>
      <c r="F473" s="1696"/>
      <c r="G473" s="1696"/>
      <c r="H473" s="2224"/>
      <c r="I473" s="2224"/>
      <c r="J473" s="1696"/>
      <c r="K473" s="2224"/>
      <c r="L473" s="2224"/>
      <c r="M473" s="1834"/>
      <c r="N473" s="475">
        <v>152.25</v>
      </c>
      <c r="O473" s="3198">
        <f>ROUND(K469,2)*N473</f>
        <v>1519.4550000000002</v>
      </c>
    </row>
    <row r="474" spans="1:15" ht="22.65" customHeight="1" x14ac:dyDescent="0.3">
      <c r="A474" s="1696"/>
      <c r="B474" s="1696"/>
      <c r="C474" s="1696"/>
      <c r="D474" s="1696"/>
      <c r="E474" s="1696"/>
      <c r="F474" s="1696"/>
      <c r="G474" s="1696"/>
      <c r="H474" s="2224"/>
      <c r="I474" s="2224"/>
      <c r="J474" s="1696"/>
      <c r="K474" s="2224"/>
      <c r="L474" s="2224"/>
      <c r="M474" s="1834"/>
      <c r="N474" s="476">
        <v>152.25</v>
      </c>
      <c r="O474" s="3199">
        <f>ROUND(K469,2)*N474</f>
        <v>1519.4550000000002</v>
      </c>
    </row>
    <row r="475" spans="1:15" ht="22.65" customHeight="1" x14ac:dyDescent="0.3">
      <c r="A475" s="1696"/>
      <c r="B475" s="1696"/>
      <c r="C475" s="1696"/>
      <c r="D475" s="1696"/>
      <c r="E475" s="1696"/>
      <c r="F475" s="1696"/>
      <c r="G475" s="1696"/>
      <c r="H475" s="2224"/>
      <c r="I475" s="2224"/>
      <c r="J475" s="1696"/>
      <c r="K475" s="2224"/>
      <c r="L475" s="2224"/>
      <c r="M475" s="1834"/>
      <c r="N475" s="477">
        <v>152.25</v>
      </c>
      <c r="O475" s="3200">
        <f>ROUND(K469,2)*N475</f>
        <v>1519.4550000000002</v>
      </c>
    </row>
    <row r="476" spans="1:15" ht="22.65" customHeight="1" x14ac:dyDescent="0.3">
      <c r="A476" s="1696"/>
      <c r="B476" s="1696"/>
      <c r="C476" s="1696"/>
      <c r="D476" s="1696"/>
      <c r="E476" s="1696"/>
      <c r="F476" s="1696"/>
      <c r="G476" s="1696"/>
      <c r="H476" s="2224"/>
      <c r="I476" s="2224"/>
      <c r="J476" s="1696"/>
      <c r="K476" s="2224"/>
      <c r="L476" s="2224"/>
      <c r="M476" s="1834"/>
      <c r="N476" s="478">
        <v>152.25</v>
      </c>
      <c r="O476" s="3201">
        <f>ROUND(K469,2)*N476</f>
        <v>1519.4550000000002</v>
      </c>
    </row>
    <row r="477" spans="1:15" ht="22.65" customHeight="1" x14ac:dyDescent="0.3">
      <c r="A477" s="1696"/>
      <c r="B477" s="1696"/>
      <c r="C477" s="1696"/>
      <c r="D477" s="1696"/>
      <c r="E477" s="1696"/>
      <c r="F477" s="1696"/>
      <c r="G477" s="1696"/>
      <c r="H477" s="2224"/>
      <c r="I477" s="2224"/>
      <c r="J477" s="1696"/>
      <c r="K477" s="2224"/>
      <c r="L477" s="2224"/>
      <c r="M477" s="1834"/>
      <c r="N477" s="479">
        <v>152.25</v>
      </c>
      <c r="O477" s="3202">
        <f>ROUND(K469,2)*N477</f>
        <v>1519.4550000000002</v>
      </c>
    </row>
    <row r="478" spans="1:15" ht="22.65" customHeight="1" x14ac:dyDescent="0.3">
      <c r="A478" s="1696"/>
      <c r="B478" s="1696"/>
      <c r="C478" s="1696"/>
      <c r="D478" s="1696"/>
      <c r="E478" s="1696"/>
      <c r="F478" s="1696"/>
      <c r="G478" s="1696"/>
      <c r="H478" s="2224"/>
      <c r="I478" s="2224"/>
      <c r="J478" s="1696"/>
      <c r="K478" s="2224"/>
      <c r="L478" s="2224"/>
      <c r="M478" s="1834"/>
      <c r="N478" s="480">
        <v>152.25</v>
      </c>
      <c r="O478" s="3203">
        <f>ROUND(K469,2)*N478</f>
        <v>1519.4550000000002</v>
      </c>
    </row>
    <row r="479" spans="1:15" ht="22.65" customHeight="1" x14ac:dyDescent="0.3">
      <c r="A479" s="1837" t="s">
        <v>19</v>
      </c>
      <c r="B479" s="1837" t="s">
        <v>208</v>
      </c>
      <c r="C479" s="1837" t="s">
        <v>46</v>
      </c>
      <c r="D479" s="1837" t="s">
        <v>209</v>
      </c>
      <c r="E479" s="1837" t="s">
        <v>210</v>
      </c>
      <c r="F479" s="1838">
        <f>N479+N480+N481+N482+N483+N484+N485+N486+N487+N488</f>
        <v>1522.5</v>
      </c>
      <c r="G479" s="1837" t="s">
        <v>49</v>
      </c>
      <c r="H479" s="2277">
        <v>50.23</v>
      </c>
      <c r="I479" s="2449">
        <v>50.23</v>
      </c>
      <c r="J479" s="1839">
        <v>0.2288</v>
      </c>
      <c r="K479" s="4416">
        <f>ROUND(I479,2)+(ROUND(I479,2)*J479)</f>
        <v>61.722623999999996</v>
      </c>
      <c r="L479" s="2615">
        <f>ROUND(O479,2)+ROUND(O480,2)+ROUND(O481,2)+ROUND(O482,2)+ROUND(O483,2)+ROUND(O484,2)+ROUND(O485,2)+ROUND(O486,2)+ROUND(O487,2)+ROUND(O488,2)</f>
        <v>93968.7</v>
      </c>
      <c r="M479" s="1837" t="s">
        <v>203</v>
      </c>
      <c r="N479" s="481">
        <v>152.25</v>
      </c>
      <c r="O479" s="3204">
        <f>ROUND(K479,2)*N479</f>
        <v>9396.869999999999</v>
      </c>
    </row>
    <row r="480" spans="1:15" ht="22.65" customHeight="1" x14ac:dyDescent="0.3">
      <c r="A480" s="1696"/>
      <c r="B480" s="1696"/>
      <c r="C480" s="1696"/>
      <c r="D480" s="1696"/>
      <c r="E480" s="1696"/>
      <c r="F480" s="1696"/>
      <c r="G480" s="1696"/>
      <c r="H480" s="2224"/>
      <c r="I480" s="2224"/>
      <c r="J480" s="1696"/>
      <c r="K480" s="2224"/>
      <c r="L480" s="2224"/>
      <c r="M480" s="1837"/>
      <c r="N480" s="482">
        <v>152.25</v>
      </c>
      <c r="O480" s="3205">
        <f>ROUND(K479,2)*N480</f>
        <v>9396.869999999999</v>
      </c>
    </row>
    <row r="481" spans="1:15" ht="22.65" customHeight="1" x14ac:dyDescent="0.3">
      <c r="A481" s="1696"/>
      <c r="B481" s="1696"/>
      <c r="C481" s="1696"/>
      <c r="D481" s="1696"/>
      <c r="E481" s="1696"/>
      <c r="F481" s="1696"/>
      <c r="G481" s="1696"/>
      <c r="H481" s="2224"/>
      <c r="I481" s="2224"/>
      <c r="J481" s="1696"/>
      <c r="K481" s="2224"/>
      <c r="L481" s="2224"/>
      <c r="M481" s="1837"/>
      <c r="N481" s="483">
        <v>152.25</v>
      </c>
      <c r="O481" s="3206">
        <f>ROUND(K479,2)*N481</f>
        <v>9396.869999999999</v>
      </c>
    </row>
    <row r="482" spans="1:15" ht="22.65" customHeight="1" x14ac:dyDescent="0.3">
      <c r="A482" s="1696"/>
      <c r="B482" s="1696"/>
      <c r="C482" s="1696"/>
      <c r="D482" s="1696"/>
      <c r="E482" s="1696"/>
      <c r="F482" s="1696"/>
      <c r="G482" s="1696"/>
      <c r="H482" s="2224"/>
      <c r="I482" s="2224"/>
      <c r="J482" s="1696"/>
      <c r="K482" s="2224"/>
      <c r="L482" s="2224"/>
      <c r="M482" s="1837"/>
      <c r="N482" s="484">
        <v>152.25</v>
      </c>
      <c r="O482" s="3207">
        <f>ROUND(K479,2)*N482</f>
        <v>9396.869999999999</v>
      </c>
    </row>
    <row r="483" spans="1:15" ht="22.65" customHeight="1" x14ac:dyDescent="0.3">
      <c r="A483" s="1696"/>
      <c r="B483" s="1696"/>
      <c r="C483" s="1696"/>
      <c r="D483" s="1696"/>
      <c r="E483" s="1696"/>
      <c r="F483" s="1696"/>
      <c r="G483" s="1696"/>
      <c r="H483" s="2224"/>
      <c r="I483" s="2224"/>
      <c r="J483" s="1696"/>
      <c r="K483" s="2224"/>
      <c r="L483" s="2224"/>
      <c r="M483" s="1837"/>
      <c r="N483" s="485">
        <v>152.25</v>
      </c>
      <c r="O483" s="3208">
        <f>ROUND(K479,2)*N483</f>
        <v>9396.869999999999</v>
      </c>
    </row>
    <row r="484" spans="1:15" ht="22.65" customHeight="1" x14ac:dyDescent="0.3">
      <c r="A484" s="1696"/>
      <c r="B484" s="1696"/>
      <c r="C484" s="1696"/>
      <c r="D484" s="1696"/>
      <c r="E484" s="1696"/>
      <c r="F484" s="1696"/>
      <c r="G484" s="1696"/>
      <c r="H484" s="2224"/>
      <c r="I484" s="2224"/>
      <c r="J484" s="1696"/>
      <c r="K484" s="2224"/>
      <c r="L484" s="2224"/>
      <c r="M484" s="1837"/>
      <c r="N484" s="486">
        <v>152.25</v>
      </c>
      <c r="O484" s="3209">
        <f>ROUND(K479,2)*N484</f>
        <v>9396.869999999999</v>
      </c>
    </row>
    <row r="485" spans="1:15" ht="22.65" customHeight="1" x14ac:dyDescent="0.3">
      <c r="A485" s="1696"/>
      <c r="B485" s="1696"/>
      <c r="C485" s="1696"/>
      <c r="D485" s="1696"/>
      <c r="E485" s="1696"/>
      <c r="F485" s="1696"/>
      <c r="G485" s="1696"/>
      <c r="H485" s="2224"/>
      <c r="I485" s="2224"/>
      <c r="J485" s="1696"/>
      <c r="K485" s="2224"/>
      <c r="L485" s="2224"/>
      <c r="M485" s="1837"/>
      <c r="N485" s="487">
        <v>152.25</v>
      </c>
      <c r="O485" s="3210">
        <f>ROUND(K479,2)*N485</f>
        <v>9396.869999999999</v>
      </c>
    </row>
    <row r="486" spans="1:15" ht="22.65" customHeight="1" x14ac:dyDescent="0.3">
      <c r="A486" s="1696"/>
      <c r="B486" s="1696"/>
      <c r="C486" s="1696"/>
      <c r="D486" s="1696"/>
      <c r="E486" s="1696"/>
      <c r="F486" s="1696"/>
      <c r="G486" s="1696"/>
      <c r="H486" s="2224"/>
      <c r="I486" s="2224"/>
      <c r="J486" s="1696"/>
      <c r="K486" s="2224"/>
      <c r="L486" s="2224"/>
      <c r="M486" s="1837"/>
      <c r="N486" s="488">
        <v>152.25</v>
      </c>
      <c r="O486" s="3211">
        <f>ROUND(K479,2)*N486</f>
        <v>9396.869999999999</v>
      </c>
    </row>
    <row r="487" spans="1:15" ht="22.65" customHeight="1" x14ac:dyDescent="0.3">
      <c r="A487" s="1696"/>
      <c r="B487" s="1696"/>
      <c r="C487" s="1696"/>
      <c r="D487" s="1696"/>
      <c r="E487" s="1696"/>
      <c r="F487" s="1696"/>
      <c r="G487" s="1696"/>
      <c r="H487" s="2224"/>
      <c r="I487" s="2224"/>
      <c r="J487" s="1696"/>
      <c r="K487" s="2224"/>
      <c r="L487" s="2224"/>
      <c r="M487" s="1837"/>
      <c r="N487" s="489">
        <v>152.25</v>
      </c>
      <c r="O487" s="3212">
        <f>ROUND(K479,2)*N487</f>
        <v>9396.869999999999</v>
      </c>
    </row>
    <row r="488" spans="1:15" ht="22.65" customHeight="1" x14ac:dyDescent="0.3">
      <c r="A488" s="1696"/>
      <c r="B488" s="1696"/>
      <c r="C488" s="1696"/>
      <c r="D488" s="1696"/>
      <c r="E488" s="1696"/>
      <c r="F488" s="1696"/>
      <c r="G488" s="1696"/>
      <c r="H488" s="2224"/>
      <c r="I488" s="2224"/>
      <c r="J488" s="1696"/>
      <c r="K488" s="2224"/>
      <c r="L488" s="2224"/>
      <c r="M488" s="1837"/>
      <c r="N488" s="490">
        <v>152.25</v>
      </c>
      <c r="O488" s="3213">
        <f>ROUND(K479,2)*N488</f>
        <v>9396.869999999999</v>
      </c>
    </row>
    <row r="489" spans="1:15" ht="22.65" customHeight="1" x14ac:dyDescent="0.3">
      <c r="A489" s="1840" t="s">
        <v>19</v>
      </c>
      <c r="B489" s="1840" t="s">
        <v>211</v>
      </c>
      <c r="C489" s="1840" t="s">
        <v>46</v>
      </c>
      <c r="D489" s="1840" t="s">
        <v>212</v>
      </c>
      <c r="E489" s="1840" t="s">
        <v>213</v>
      </c>
      <c r="F489" s="1841">
        <f>N489+N490+N491+N492+N493+N494+N495+N496+N497+N498</f>
        <v>1517.5</v>
      </c>
      <c r="G489" s="1840" t="s">
        <v>49</v>
      </c>
      <c r="H489" s="2278">
        <v>66.709999999999994</v>
      </c>
      <c r="I489" s="2450">
        <v>66.709999999999994</v>
      </c>
      <c r="J489" s="1842">
        <v>0.2288</v>
      </c>
      <c r="K489" s="4417">
        <f>ROUND(I489,2)+(ROUND(I489,2)*J489)</f>
        <v>81.973247999999998</v>
      </c>
      <c r="L489" s="2616">
        <f>ROUND(O489,2)+ROUND(O490,2)+ROUND(O491,2)+ROUND(O492,2)+ROUND(O493,2)+ROUND(O494,2)+ROUND(O495,2)+ROUND(O496,2)+ROUND(O497,2)+ROUND(O498,2)</f>
        <v>124389.49999999999</v>
      </c>
      <c r="M489" s="1840" t="s">
        <v>203</v>
      </c>
      <c r="N489" s="491">
        <v>151.75</v>
      </c>
      <c r="O489" s="3214">
        <f>ROUND(K489,2)*N489</f>
        <v>12438.9475</v>
      </c>
    </row>
    <row r="490" spans="1:15" ht="22.65" customHeight="1" x14ac:dyDescent="0.3">
      <c r="A490" s="1696"/>
      <c r="B490" s="1696"/>
      <c r="C490" s="1696"/>
      <c r="D490" s="1696"/>
      <c r="E490" s="1696"/>
      <c r="F490" s="1696"/>
      <c r="G490" s="1696"/>
      <c r="H490" s="2224"/>
      <c r="I490" s="2224"/>
      <c r="J490" s="1696"/>
      <c r="K490" s="2224"/>
      <c r="L490" s="2224"/>
      <c r="M490" s="1840"/>
      <c r="N490" s="492">
        <v>151.75</v>
      </c>
      <c r="O490" s="3215">
        <f>ROUND(K489,2)*N490</f>
        <v>12438.9475</v>
      </c>
    </row>
    <row r="491" spans="1:15" ht="22.65" customHeight="1" x14ac:dyDescent="0.3">
      <c r="A491" s="1696"/>
      <c r="B491" s="1696"/>
      <c r="C491" s="1696"/>
      <c r="D491" s="1696"/>
      <c r="E491" s="1696"/>
      <c r="F491" s="1696"/>
      <c r="G491" s="1696"/>
      <c r="H491" s="2224"/>
      <c r="I491" s="2224"/>
      <c r="J491" s="1696"/>
      <c r="K491" s="2224"/>
      <c r="L491" s="2224"/>
      <c r="M491" s="1840"/>
      <c r="N491" s="493">
        <v>151.75</v>
      </c>
      <c r="O491" s="3216">
        <f>ROUND(K489,2)*N491</f>
        <v>12438.9475</v>
      </c>
    </row>
    <row r="492" spans="1:15" ht="22.65" customHeight="1" x14ac:dyDescent="0.3">
      <c r="A492" s="1696"/>
      <c r="B492" s="1696"/>
      <c r="C492" s="1696"/>
      <c r="D492" s="1696"/>
      <c r="E492" s="1696"/>
      <c r="F492" s="1696"/>
      <c r="G492" s="1696"/>
      <c r="H492" s="2224"/>
      <c r="I492" s="2224"/>
      <c r="J492" s="1696"/>
      <c r="K492" s="2224"/>
      <c r="L492" s="2224"/>
      <c r="M492" s="1840"/>
      <c r="N492" s="494">
        <v>151.75</v>
      </c>
      <c r="O492" s="3217">
        <f>ROUND(K489,2)*N492</f>
        <v>12438.9475</v>
      </c>
    </row>
    <row r="493" spans="1:15" ht="22.65" customHeight="1" x14ac:dyDescent="0.3">
      <c r="A493" s="1696"/>
      <c r="B493" s="1696"/>
      <c r="C493" s="1696"/>
      <c r="D493" s="1696"/>
      <c r="E493" s="1696"/>
      <c r="F493" s="1696"/>
      <c r="G493" s="1696"/>
      <c r="H493" s="2224"/>
      <c r="I493" s="2224"/>
      <c r="J493" s="1696"/>
      <c r="K493" s="2224"/>
      <c r="L493" s="2224"/>
      <c r="M493" s="1840"/>
      <c r="N493" s="495">
        <v>151.75</v>
      </c>
      <c r="O493" s="3218">
        <f>ROUND(K489,2)*N493</f>
        <v>12438.9475</v>
      </c>
    </row>
    <row r="494" spans="1:15" ht="22.65" customHeight="1" x14ac:dyDescent="0.3">
      <c r="A494" s="1696"/>
      <c r="B494" s="1696"/>
      <c r="C494" s="1696"/>
      <c r="D494" s="1696"/>
      <c r="E494" s="1696"/>
      <c r="F494" s="1696"/>
      <c r="G494" s="1696"/>
      <c r="H494" s="2224"/>
      <c r="I494" s="2224"/>
      <c r="J494" s="1696"/>
      <c r="K494" s="2224"/>
      <c r="L494" s="2224"/>
      <c r="M494" s="1840"/>
      <c r="N494" s="496">
        <v>151.75</v>
      </c>
      <c r="O494" s="3219">
        <f>ROUND(K489,2)*N494</f>
        <v>12438.9475</v>
      </c>
    </row>
    <row r="495" spans="1:15" ht="22.65" customHeight="1" x14ac:dyDescent="0.3">
      <c r="A495" s="1696"/>
      <c r="B495" s="1696"/>
      <c r="C495" s="1696"/>
      <c r="D495" s="1696"/>
      <c r="E495" s="1696"/>
      <c r="F495" s="1696"/>
      <c r="G495" s="1696"/>
      <c r="H495" s="2224"/>
      <c r="I495" s="2224"/>
      <c r="J495" s="1696"/>
      <c r="K495" s="2224"/>
      <c r="L495" s="2224"/>
      <c r="M495" s="1840"/>
      <c r="N495" s="497">
        <v>151.75</v>
      </c>
      <c r="O495" s="3220">
        <f>ROUND(K489,2)*N495</f>
        <v>12438.9475</v>
      </c>
    </row>
    <row r="496" spans="1:15" ht="22.65" customHeight="1" x14ac:dyDescent="0.3">
      <c r="A496" s="1696"/>
      <c r="B496" s="1696"/>
      <c r="C496" s="1696"/>
      <c r="D496" s="1696"/>
      <c r="E496" s="1696"/>
      <c r="F496" s="1696"/>
      <c r="G496" s="1696"/>
      <c r="H496" s="2224"/>
      <c r="I496" s="2224"/>
      <c r="J496" s="1696"/>
      <c r="K496" s="2224"/>
      <c r="L496" s="2224"/>
      <c r="M496" s="1840"/>
      <c r="N496" s="498">
        <v>151.75</v>
      </c>
      <c r="O496" s="3221">
        <f>ROUND(K489,2)*N496</f>
        <v>12438.9475</v>
      </c>
    </row>
    <row r="497" spans="1:15" ht="22.65" customHeight="1" x14ac:dyDescent="0.3">
      <c r="A497" s="1696"/>
      <c r="B497" s="1696"/>
      <c r="C497" s="1696"/>
      <c r="D497" s="1696"/>
      <c r="E497" s="1696"/>
      <c r="F497" s="1696"/>
      <c r="G497" s="1696"/>
      <c r="H497" s="2224"/>
      <c r="I497" s="2224"/>
      <c r="J497" s="1696"/>
      <c r="K497" s="2224"/>
      <c r="L497" s="2224"/>
      <c r="M497" s="1840"/>
      <c r="N497" s="499">
        <v>151.75</v>
      </c>
      <c r="O497" s="3222">
        <f>ROUND(K489,2)*N497</f>
        <v>12438.9475</v>
      </c>
    </row>
    <row r="498" spans="1:15" ht="22.65" customHeight="1" x14ac:dyDescent="0.3">
      <c r="A498" s="1696"/>
      <c r="B498" s="1696"/>
      <c r="C498" s="1696"/>
      <c r="D498" s="1696"/>
      <c r="E498" s="1696"/>
      <c r="F498" s="1696"/>
      <c r="G498" s="1696"/>
      <c r="H498" s="2224"/>
      <c r="I498" s="2224"/>
      <c r="J498" s="1696"/>
      <c r="K498" s="2224"/>
      <c r="L498" s="2224"/>
      <c r="M498" s="1840"/>
      <c r="N498" s="500">
        <v>151.75</v>
      </c>
      <c r="O498" s="3223">
        <f>ROUND(K489,2)*N498</f>
        <v>12438.9475</v>
      </c>
    </row>
    <row r="499" spans="1:15" ht="22.65" customHeight="1" x14ac:dyDescent="0.3">
      <c r="A499" s="1843" t="s">
        <v>19</v>
      </c>
      <c r="B499" s="1843" t="s">
        <v>214</v>
      </c>
      <c r="C499" s="1843" t="s">
        <v>46</v>
      </c>
      <c r="D499" s="1843" t="s">
        <v>215</v>
      </c>
      <c r="E499" s="1843" t="s">
        <v>216</v>
      </c>
      <c r="F499" s="1844">
        <f>N499+N500+N501+N502+N503+N504+N505+N506+N507+N508</f>
        <v>1795</v>
      </c>
      <c r="G499" s="1843" t="s">
        <v>49</v>
      </c>
      <c r="H499" s="2279">
        <v>67.900000000000006</v>
      </c>
      <c r="I499" s="2451">
        <v>67.900000000000006</v>
      </c>
      <c r="J499" s="1845">
        <v>0.2288</v>
      </c>
      <c r="K499" s="4418">
        <f>ROUND(I499,2)+(ROUND(I499,2)*J499)</f>
        <v>83.435520000000011</v>
      </c>
      <c r="L499" s="2617">
        <f>ROUND(O499,2)+ROUND(O500,2)+ROUND(O501,2)+ROUND(O502,2)+ROUND(O503,2)+ROUND(O504,2)+ROUND(O505,2)+ROUND(O506,2)+ROUND(O507,2)+ROUND(O508,2)</f>
        <v>149774.79999999999</v>
      </c>
      <c r="M499" s="1843" t="s">
        <v>217</v>
      </c>
      <c r="N499" s="501">
        <v>179.5</v>
      </c>
      <c r="O499" s="3224">
        <f>ROUND(K499,2)*N499</f>
        <v>14977.48</v>
      </c>
    </row>
    <row r="500" spans="1:15" ht="22.65" customHeight="1" x14ac:dyDescent="0.3">
      <c r="A500" s="1696"/>
      <c r="B500" s="1696"/>
      <c r="C500" s="1696"/>
      <c r="D500" s="1696"/>
      <c r="E500" s="1696"/>
      <c r="F500" s="1696"/>
      <c r="G500" s="1696"/>
      <c r="H500" s="2224"/>
      <c r="I500" s="2224"/>
      <c r="J500" s="1696"/>
      <c r="K500" s="2224"/>
      <c r="L500" s="2224"/>
      <c r="M500" s="1843"/>
      <c r="N500" s="502">
        <v>179.5</v>
      </c>
      <c r="O500" s="3225">
        <f>ROUND(K499,2)*N500</f>
        <v>14977.48</v>
      </c>
    </row>
    <row r="501" spans="1:15" ht="22.65" customHeight="1" x14ac:dyDescent="0.3">
      <c r="A501" s="1696"/>
      <c r="B501" s="1696"/>
      <c r="C501" s="1696"/>
      <c r="D501" s="1696"/>
      <c r="E501" s="1696"/>
      <c r="F501" s="1696"/>
      <c r="G501" s="1696"/>
      <c r="H501" s="2224"/>
      <c r="I501" s="2224"/>
      <c r="J501" s="1696"/>
      <c r="K501" s="2224"/>
      <c r="L501" s="2224"/>
      <c r="M501" s="1843"/>
      <c r="N501" s="503">
        <v>179.5</v>
      </c>
      <c r="O501" s="3226">
        <f>ROUND(K499,2)*N501</f>
        <v>14977.48</v>
      </c>
    </row>
    <row r="502" spans="1:15" ht="22.65" customHeight="1" x14ac:dyDescent="0.3">
      <c r="A502" s="1696"/>
      <c r="B502" s="1696"/>
      <c r="C502" s="1696"/>
      <c r="D502" s="1696"/>
      <c r="E502" s="1696"/>
      <c r="F502" s="1696"/>
      <c r="G502" s="1696"/>
      <c r="H502" s="2224"/>
      <c r="I502" s="2224"/>
      <c r="J502" s="1696"/>
      <c r="K502" s="2224"/>
      <c r="L502" s="2224"/>
      <c r="M502" s="1843"/>
      <c r="N502" s="504">
        <v>179.5</v>
      </c>
      <c r="O502" s="3227">
        <f>ROUND(K499,2)*N502</f>
        <v>14977.48</v>
      </c>
    </row>
    <row r="503" spans="1:15" ht="22.65" customHeight="1" x14ac:dyDescent="0.3">
      <c r="A503" s="1696"/>
      <c r="B503" s="1696"/>
      <c r="C503" s="1696"/>
      <c r="D503" s="1696"/>
      <c r="E503" s="1696"/>
      <c r="F503" s="1696"/>
      <c r="G503" s="1696"/>
      <c r="H503" s="2224"/>
      <c r="I503" s="2224"/>
      <c r="J503" s="1696"/>
      <c r="K503" s="2224"/>
      <c r="L503" s="2224"/>
      <c r="M503" s="1843"/>
      <c r="N503" s="505">
        <v>179.5</v>
      </c>
      <c r="O503" s="3228">
        <f>ROUND(K499,2)*N503</f>
        <v>14977.48</v>
      </c>
    </row>
    <row r="504" spans="1:15" ht="22.65" customHeight="1" x14ac:dyDescent="0.3">
      <c r="A504" s="1696"/>
      <c r="B504" s="1696"/>
      <c r="C504" s="1696"/>
      <c r="D504" s="1696"/>
      <c r="E504" s="1696"/>
      <c r="F504" s="1696"/>
      <c r="G504" s="1696"/>
      <c r="H504" s="2224"/>
      <c r="I504" s="2224"/>
      <c r="J504" s="1696"/>
      <c r="K504" s="2224"/>
      <c r="L504" s="2224"/>
      <c r="M504" s="1843"/>
      <c r="N504" s="506">
        <v>179.5</v>
      </c>
      <c r="O504" s="3229">
        <f>ROUND(K499,2)*N504</f>
        <v>14977.48</v>
      </c>
    </row>
    <row r="505" spans="1:15" ht="22.65" customHeight="1" x14ac:dyDescent="0.3">
      <c r="A505" s="1696"/>
      <c r="B505" s="1696"/>
      <c r="C505" s="1696"/>
      <c r="D505" s="1696"/>
      <c r="E505" s="1696"/>
      <c r="F505" s="1696"/>
      <c r="G505" s="1696"/>
      <c r="H505" s="2224"/>
      <c r="I505" s="2224"/>
      <c r="J505" s="1696"/>
      <c r="K505" s="2224"/>
      <c r="L505" s="2224"/>
      <c r="M505" s="1843"/>
      <c r="N505" s="507">
        <v>179.5</v>
      </c>
      <c r="O505" s="3230">
        <f>ROUND(K499,2)*N505</f>
        <v>14977.48</v>
      </c>
    </row>
    <row r="506" spans="1:15" ht="22.65" customHeight="1" x14ac:dyDescent="0.3">
      <c r="A506" s="1696"/>
      <c r="B506" s="1696"/>
      <c r="C506" s="1696"/>
      <c r="D506" s="1696"/>
      <c r="E506" s="1696"/>
      <c r="F506" s="1696"/>
      <c r="G506" s="1696"/>
      <c r="H506" s="2224"/>
      <c r="I506" s="2224"/>
      <c r="J506" s="1696"/>
      <c r="K506" s="2224"/>
      <c r="L506" s="2224"/>
      <c r="M506" s="1843"/>
      <c r="N506" s="508">
        <v>179.5</v>
      </c>
      <c r="O506" s="3231">
        <f>ROUND(K499,2)*N506</f>
        <v>14977.48</v>
      </c>
    </row>
    <row r="507" spans="1:15" ht="22.65" customHeight="1" x14ac:dyDescent="0.3">
      <c r="A507" s="1696"/>
      <c r="B507" s="1696"/>
      <c r="C507" s="1696"/>
      <c r="D507" s="1696"/>
      <c r="E507" s="1696"/>
      <c r="F507" s="1696"/>
      <c r="G507" s="1696"/>
      <c r="H507" s="2224"/>
      <c r="I507" s="2224"/>
      <c r="J507" s="1696"/>
      <c r="K507" s="2224"/>
      <c r="L507" s="2224"/>
      <c r="M507" s="1843"/>
      <c r="N507" s="509">
        <v>179.5</v>
      </c>
      <c r="O507" s="3232">
        <f>ROUND(K499,2)*N507</f>
        <v>14977.48</v>
      </c>
    </row>
    <row r="508" spans="1:15" ht="22.65" customHeight="1" x14ac:dyDescent="0.3">
      <c r="A508" s="1696"/>
      <c r="B508" s="1696"/>
      <c r="C508" s="1696"/>
      <c r="D508" s="1696"/>
      <c r="E508" s="1696"/>
      <c r="F508" s="1696"/>
      <c r="G508" s="1696"/>
      <c r="H508" s="2224"/>
      <c r="I508" s="2224"/>
      <c r="J508" s="1696"/>
      <c r="K508" s="2224"/>
      <c r="L508" s="2224"/>
      <c r="M508" s="1843"/>
      <c r="N508" s="510">
        <v>179.5</v>
      </c>
      <c r="O508" s="3233">
        <f>ROUND(K499,2)*N508</f>
        <v>14977.48</v>
      </c>
    </row>
    <row r="509" spans="1:15" ht="22.65" customHeight="1" x14ac:dyDescent="0.3">
      <c r="A509" s="1846" t="s">
        <v>19</v>
      </c>
      <c r="B509" s="1846" t="s">
        <v>219</v>
      </c>
      <c r="C509" s="1846" t="s">
        <v>46</v>
      </c>
      <c r="D509" s="1846" t="s">
        <v>220</v>
      </c>
      <c r="E509" s="1846" t="s">
        <v>221</v>
      </c>
      <c r="F509" s="1847">
        <f>N509+N510+N511+N512+N513+N514+N515+N516+N517+N518</f>
        <v>5630.5000000000009</v>
      </c>
      <c r="G509" s="1846" t="s">
        <v>49</v>
      </c>
      <c r="H509" s="2280">
        <v>4.57</v>
      </c>
      <c r="I509" s="2452">
        <v>4.57</v>
      </c>
      <c r="J509" s="1848">
        <v>0.2288</v>
      </c>
      <c r="K509" s="4419">
        <f>ROUND(I509,2)+(ROUND(I509,2)*J509)</f>
        <v>5.6156160000000002</v>
      </c>
      <c r="L509" s="2618">
        <f>ROUND(O509,2)+ROUND(O510,2)+ROUND(O511,2)+ROUND(O512,2)+ROUND(O513,2)+ROUND(O514,2)+ROUND(O515,2)+ROUND(O516,2)+ROUND(O517,2)+ROUND(O518,2)</f>
        <v>31643.4</v>
      </c>
      <c r="M509" s="1846" t="s">
        <v>222</v>
      </c>
      <c r="N509" s="511">
        <v>563.04999999999995</v>
      </c>
      <c r="O509" s="3234">
        <f>ROUND(K509,2)*N509</f>
        <v>3164.3409999999999</v>
      </c>
    </row>
    <row r="510" spans="1:15" ht="22.65" customHeight="1" x14ac:dyDescent="0.3">
      <c r="A510" s="1696"/>
      <c r="B510" s="1696"/>
      <c r="C510" s="1696"/>
      <c r="D510" s="1696"/>
      <c r="E510" s="1696"/>
      <c r="F510" s="1696"/>
      <c r="G510" s="1696"/>
      <c r="H510" s="2224"/>
      <c r="I510" s="2224"/>
      <c r="J510" s="1696"/>
      <c r="K510" s="2224"/>
      <c r="L510" s="2224"/>
      <c r="M510" s="1846"/>
      <c r="N510" s="512">
        <v>563.04999999999995</v>
      </c>
      <c r="O510" s="3235">
        <f>ROUND(K509,2)*N510</f>
        <v>3164.3409999999999</v>
      </c>
    </row>
    <row r="511" spans="1:15" ht="22.65" customHeight="1" x14ac:dyDescent="0.3">
      <c r="A511" s="1696"/>
      <c r="B511" s="1696"/>
      <c r="C511" s="1696"/>
      <c r="D511" s="1696"/>
      <c r="E511" s="1696"/>
      <c r="F511" s="1696"/>
      <c r="G511" s="1696"/>
      <c r="H511" s="2224"/>
      <c r="I511" s="2224"/>
      <c r="J511" s="1696"/>
      <c r="K511" s="2224"/>
      <c r="L511" s="2224"/>
      <c r="M511" s="1846"/>
      <c r="N511" s="513">
        <v>563.04999999999995</v>
      </c>
      <c r="O511" s="3236">
        <f>ROUND(K509,2)*N511</f>
        <v>3164.3409999999999</v>
      </c>
    </row>
    <row r="512" spans="1:15" ht="22.65" customHeight="1" x14ac:dyDescent="0.3">
      <c r="A512" s="1696"/>
      <c r="B512" s="1696"/>
      <c r="C512" s="1696"/>
      <c r="D512" s="1696"/>
      <c r="E512" s="1696"/>
      <c r="F512" s="1696"/>
      <c r="G512" s="1696"/>
      <c r="H512" s="2224"/>
      <c r="I512" s="2224"/>
      <c r="J512" s="1696"/>
      <c r="K512" s="2224"/>
      <c r="L512" s="2224"/>
      <c r="M512" s="1846"/>
      <c r="N512" s="514">
        <v>563.04999999999995</v>
      </c>
      <c r="O512" s="3237">
        <f>ROUND(K509,2)*N512</f>
        <v>3164.3409999999999</v>
      </c>
    </row>
    <row r="513" spans="1:15" ht="22.65" customHeight="1" x14ac:dyDescent="0.3">
      <c r="A513" s="1696"/>
      <c r="B513" s="1696"/>
      <c r="C513" s="1696"/>
      <c r="D513" s="1696"/>
      <c r="E513" s="1696"/>
      <c r="F513" s="1696"/>
      <c r="G513" s="1696"/>
      <c r="H513" s="2224"/>
      <c r="I513" s="2224"/>
      <c r="J513" s="1696"/>
      <c r="K513" s="2224"/>
      <c r="L513" s="2224"/>
      <c r="M513" s="1846"/>
      <c r="N513" s="515">
        <v>563.04999999999995</v>
      </c>
      <c r="O513" s="3238">
        <f>ROUND(K509,2)*N513</f>
        <v>3164.3409999999999</v>
      </c>
    </row>
    <row r="514" spans="1:15" ht="22.65" customHeight="1" x14ac:dyDescent="0.3">
      <c r="A514" s="1696"/>
      <c r="B514" s="1696"/>
      <c r="C514" s="1696"/>
      <c r="D514" s="1696"/>
      <c r="E514" s="1696"/>
      <c r="F514" s="1696"/>
      <c r="G514" s="1696"/>
      <c r="H514" s="2224"/>
      <c r="I514" s="2224"/>
      <c r="J514" s="1696"/>
      <c r="K514" s="2224"/>
      <c r="L514" s="2224"/>
      <c r="M514" s="1846"/>
      <c r="N514" s="516">
        <v>563.04999999999995</v>
      </c>
      <c r="O514" s="3239">
        <f>ROUND(K509,2)*N514</f>
        <v>3164.3409999999999</v>
      </c>
    </row>
    <row r="515" spans="1:15" ht="22.65" customHeight="1" x14ac:dyDescent="0.3">
      <c r="A515" s="1696"/>
      <c r="B515" s="1696"/>
      <c r="C515" s="1696"/>
      <c r="D515" s="1696"/>
      <c r="E515" s="1696"/>
      <c r="F515" s="1696"/>
      <c r="G515" s="1696"/>
      <c r="H515" s="2224"/>
      <c r="I515" s="2224"/>
      <c r="J515" s="1696"/>
      <c r="K515" s="2224"/>
      <c r="L515" s="2224"/>
      <c r="M515" s="1846"/>
      <c r="N515" s="517">
        <v>563.04999999999995</v>
      </c>
      <c r="O515" s="3240">
        <f>ROUND(K509,2)*N515</f>
        <v>3164.3409999999999</v>
      </c>
    </row>
    <row r="516" spans="1:15" ht="22.65" customHeight="1" x14ac:dyDescent="0.3">
      <c r="A516" s="1696"/>
      <c r="B516" s="1696"/>
      <c r="C516" s="1696"/>
      <c r="D516" s="1696"/>
      <c r="E516" s="1696"/>
      <c r="F516" s="1696"/>
      <c r="G516" s="1696"/>
      <c r="H516" s="2224"/>
      <c r="I516" s="2224"/>
      <c r="J516" s="1696"/>
      <c r="K516" s="2224"/>
      <c r="L516" s="2224"/>
      <c r="M516" s="1846"/>
      <c r="N516" s="518">
        <v>563.04999999999995</v>
      </c>
      <c r="O516" s="3241">
        <f>ROUND(K509,2)*N516</f>
        <v>3164.3409999999999</v>
      </c>
    </row>
    <row r="517" spans="1:15" ht="22.65" customHeight="1" x14ac:dyDescent="0.3">
      <c r="A517" s="1696"/>
      <c r="B517" s="1696"/>
      <c r="C517" s="1696"/>
      <c r="D517" s="1696"/>
      <c r="E517" s="1696"/>
      <c r="F517" s="1696"/>
      <c r="G517" s="1696"/>
      <c r="H517" s="2224"/>
      <c r="I517" s="2224"/>
      <c r="J517" s="1696"/>
      <c r="K517" s="2224"/>
      <c r="L517" s="2224"/>
      <c r="M517" s="1846"/>
      <c r="N517" s="519">
        <v>563.04999999999995</v>
      </c>
      <c r="O517" s="3242">
        <f>ROUND(K509,2)*N517</f>
        <v>3164.3409999999999</v>
      </c>
    </row>
    <row r="518" spans="1:15" ht="22.65" customHeight="1" x14ac:dyDescent="0.3">
      <c r="A518" s="1696"/>
      <c r="B518" s="1696"/>
      <c r="C518" s="1696"/>
      <c r="D518" s="1696"/>
      <c r="E518" s="1696"/>
      <c r="F518" s="1696"/>
      <c r="G518" s="1696"/>
      <c r="H518" s="2224"/>
      <c r="I518" s="2224"/>
      <c r="J518" s="1696"/>
      <c r="K518" s="2224"/>
      <c r="L518" s="2224"/>
      <c r="M518" s="1846"/>
      <c r="N518" s="520">
        <v>563.04999999999995</v>
      </c>
      <c r="O518" s="3243">
        <f>ROUND(K509,2)*N518</f>
        <v>3164.3409999999999</v>
      </c>
    </row>
    <row r="519" spans="1:15" ht="22.65" customHeight="1" x14ac:dyDescent="0.3">
      <c r="A519" s="1849" t="s">
        <v>19</v>
      </c>
      <c r="B519" s="1849" t="s">
        <v>224</v>
      </c>
      <c r="C519" s="1849" t="s">
        <v>46</v>
      </c>
      <c r="D519" s="1849" t="s">
        <v>225</v>
      </c>
      <c r="E519" s="1849" t="s">
        <v>226</v>
      </c>
      <c r="F519" s="1850">
        <f>N519+N520+N521+N522+N523+N524+N525+N526+N527+N528</f>
        <v>221.99999999999994</v>
      </c>
      <c r="G519" s="1849" t="s">
        <v>49</v>
      </c>
      <c r="H519" s="2281">
        <v>5.64</v>
      </c>
      <c r="I519" s="2453">
        <v>5.64</v>
      </c>
      <c r="J519" s="1851">
        <v>0.2288</v>
      </c>
      <c r="K519" s="4420">
        <f>ROUND(I519,2)+(ROUND(I519,2)*J519)</f>
        <v>6.9304319999999997</v>
      </c>
      <c r="L519" s="2619">
        <f>ROUND(O519,2)+ROUND(O520,2)+ROUND(O521,2)+ROUND(O522,2)+ROUND(O523,2)+ROUND(O524,2)+ROUND(O525,2)+ROUND(O526,2)+ROUND(O527,2)+ROUND(O528,2)</f>
        <v>1538.4999999999998</v>
      </c>
      <c r="M519" s="1849" t="s">
        <v>222</v>
      </c>
      <c r="N519" s="521">
        <v>22.2</v>
      </c>
      <c r="O519" s="3244">
        <f>ROUND(K519,2)*N519</f>
        <v>153.84599999999998</v>
      </c>
    </row>
    <row r="520" spans="1:15" ht="22.65" customHeight="1" x14ac:dyDescent="0.3">
      <c r="A520" s="1696"/>
      <c r="B520" s="1696"/>
      <c r="C520" s="1696"/>
      <c r="D520" s="1696"/>
      <c r="E520" s="1696"/>
      <c r="F520" s="1696"/>
      <c r="G520" s="1696"/>
      <c r="H520" s="2224"/>
      <c r="I520" s="2224"/>
      <c r="J520" s="1696"/>
      <c r="K520" s="2224"/>
      <c r="L520" s="2224"/>
      <c r="M520" s="1849"/>
      <c r="N520" s="522">
        <v>22.2</v>
      </c>
      <c r="O520" s="3245">
        <f>ROUND(K519,2)*N520</f>
        <v>153.84599999999998</v>
      </c>
    </row>
    <row r="521" spans="1:15" ht="22.65" customHeight="1" x14ac:dyDescent="0.3">
      <c r="A521" s="1696"/>
      <c r="B521" s="1696"/>
      <c r="C521" s="1696"/>
      <c r="D521" s="1696"/>
      <c r="E521" s="1696"/>
      <c r="F521" s="1696"/>
      <c r="G521" s="1696"/>
      <c r="H521" s="2224"/>
      <c r="I521" s="2224"/>
      <c r="J521" s="1696"/>
      <c r="K521" s="2224"/>
      <c r="L521" s="2224"/>
      <c r="M521" s="1849"/>
      <c r="N521" s="523">
        <v>22.2</v>
      </c>
      <c r="O521" s="3246">
        <f>ROUND(K519,2)*N521</f>
        <v>153.84599999999998</v>
      </c>
    </row>
    <row r="522" spans="1:15" ht="22.65" customHeight="1" x14ac:dyDescent="0.3">
      <c r="A522" s="1696"/>
      <c r="B522" s="1696"/>
      <c r="C522" s="1696"/>
      <c r="D522" s="1696"/>
      <c r="E522" s="1696"/>
      <c r="F522" s="1696"/>
      <c r="G522" s="1696"/>
      <c r="H522" s="2224"/>
      <c r="I522" s="2224"/>
      <c r="J522" s="1696"/>
      <c r="K522" s="2224"/>
      <c r="L522" s="2224"/>
      <c r="M522" s="1849"/>
      <c r="N522" s="524">
        <v>22.2</v>
      </c>
      <c r="O522" s="3247">
        <f>ROUND(K519,2)*N522</f>
        <v>153.84599999999998</v>
      </c>
    </row>
    <row r="523" spans="1:15" ht="22.65" customHeight="1" x14ac:dyDescent="0.3">
      <c r="A523" s="1696"/>
      <c r="B523" s="1696"/>
      <c r="C523" s="1696"/>
      <c r="D523" s="1696"/>
      <c r="E523" s="1696"/>
      <c r="F523" s="1696"/>
      <c r="G523" s="1696"/>
      <c r="H523" s="2224"/>
      <c r="I523" s="2224"/>
      <c r="J523" s="1696"/>
      <c r="K523" s="2224"/>
      <c r="L523" s="2224"/>
      <c r="M523" s="1849"/>
      <c r="N523" s="525">
        <v>22.2</v>
      </c>
      <c r="O523" s="3248">
        <f>ROUND(K519,2)*N523</f>
        <v>153.84599999999998</v>
      </c>
    </row>
    <row r="524" spans="1:15" ht="22.65" customHeight="1" x14ac:dyDescent="0.3">
      <c r="A524" s="1696"/>
      <c r="B524" s="1696"/>
      <c r="C524" s="1696"/>
      <c r="D524" s="1696"/>
      <c r="E524" s="1696"/>
      <c r="F524" s="1696"/>
      <c r="G524" s="1696"/>
      <c r="H524" s="2224"/>
      <c r="I524" s="2224"/>
      <c r="J524" s="1696"/>
      <c r="K524" s="2224"/>
      <c r="L524" s="2224"/>
      <c r="M524" s="1849"/>
      <c r="N524" s="526">
        <v>22.2</v>
      </c>
      <c r="O524" s="3249">
        <f>ROUND(K519,2)*N524</f>
        <v>153.84599999999998</v>
      </c>
    </row>
    <row r="525" spans="1:15" ht="22.65" customHeight="1" x14ac:dyDescent="0.3">
      <c r="A525" s="1696"/>
      <c r="B525" s="1696"/>
      <c r="C525" s="1696"/>
      <c r="D525" s="1696"/>
      <c r="E525" s="1696"/>
      <c r="F525" s="1696"/>
      <c r="G525" s="1696"/>
      <c r="H525" s="2224"/>
      <c r="I525" s="2224"/>
      <c r="J525" s="1696"/>
      <c r="K525" s="2224"/>
      <c r="L525" s="2224"/>
      <c r="M525" s="1849"/>
      <c r="N525" s="527">
        <v>22.2</v>
      </c>
      <c r="O525" s="3250">
        <f>ROUND(K519,2)*N525</f>
        <v>153.84599999999998</v>
      </c>
    </row>
    <row r="526" spans="1:15" ht="22.65" customHeight="1" x14ac:dyDescent="0.3">
      <c r="A526" s="1696"/>
      <c r="B526" s="1696"/>
      <c r="C526" s="1696"/>
      <c r="D526" s="1696"/>
      <c r="E526" s="1696"/>
      <c r="F526" s="1696"/>
      <c r="G526" s="1696"/>
      <c r="H526" s="2224"/>
      <c r="I526" s="2224"/>
      <c r="J526" s="1696"/>
      <c r="K526" s="2224"/>
      <c r="L526" s="2224"/>
      <c r="M526" s="1849"/>
      <c r="N526" s="528">
        <v>22.2</v>
      </c>
      <c r="O526" s="3251">
        <f>ROUND(K519,2)*N526</f>
        <v>153.84599999999998</v>
      </c>
    </row>
    <row r="527" spans="1:15" ht="22.65" customHeight="1" x14ac:dyDescent="0.3">
      <c r="A527" s="1696"/>
      <c r="B527" s="1696"/>
      <c r="C527" s="1696"/>
      <c r="D527" s="1696"/>
      <c r="E527" s="1696"/>
      <c r="F527" s="1696"/>
      <c r="G527" s="1696"/>
      <c r="H527" s="2224"/>
      <c r="I527" s="2224"/>
      <c r="J527" s="1696"/>
      <c r="K527" s="2224"/>
      <c r="L527" s="2224"/>
      <c r="M527" s="1849"/>
      <c r="N527" s="529">
        <v>22.2</v>
      </c>
      <c r="O527" s="3252">
        <f>ROUND(K519,2)*N527</f>
        <v>153.84599999999998</v>
      </c>
    </row>
    <row r="528" spans="1:15" ht="22.65" customHeight="1" x14ac:dyDescent="0.3">
      <c r="A528" s="1696"/>
      <c r="B528" s="1696"/>
      <c r="C528" s="1696"/>
      <c r="D528" s="1696"/>
      <c r="E528" s="1696"/>
      <c r="F528" s="1696"/>
      <c r="G528" s="1696"/>
      <c r="H528" s="2224"/>
      <c r="I528" s="2224"/>
      <c r="J528" s="1696"/>
      <c r="K528" s="2224"/>
      <c r="L528" s="2224"/>
      <c r="M528" s="1849"/>
      <c r="N528" s="530">
        <v>22.2</v>
      </c>
      <c r="O528" s="3253">
        <f>ROUND(K519,2)*N528</f>
        <v>153.84599999999998</v>
      </c>
    </row>
    <row r="529" spans="1:15" ht="22.65" customHeight="1" x14ac:dyDescent="0.3">
      <c r="A529" s="1852" t="s">
        <v>19</v>
      </c>
      <c r="B529" s="1852" t="s">
        <v>227</v>
      </c>
      <c r="C529" s="1852" t="s">
        <v>46</v>
      </c>
      <c r="D529" s="1852" t="s">
        <v>228</v>
      </c>
      <c r="E529" s="1852" t="s">
        <v>229</v>
      </c>
      <c r="F529" s="1853">
        <f>N529+N530+N531+N532+N533+N534+N535+N536+N537+N538</f>
        <v>5630.5000000000009</v>
      </c>
      <c r="G529" s="1852" t="s">
        <v>49</v>
      </c>
      <c r="H529" s="2282">
        <v>11.96</v>
      </c>
      <c r="I529" s="2454">
        <v>11.96</v>
      </c>
      <c r="J529" s="1854">
        <v>0.2288</v>
      </c>
      <c r="K529" s="4421">
        <f>ROUND(I529,2)+(ROUND(I529,2)*J529)</f>
        <v>14.696448</v>
      </c>
      <c r="L529" s="2620">
        <f>ROUND(O529,2)+ROUND(O530,2)+ROUND(O531,2)+ROUND(O532,2)+ROUND(O533,2)+ROUND(O534,2)+ROUND(O535,2)+ROUND(O536,2)+ROUND(O537,2)+ROUND(O538,2)</f>
        <v>82768.39999999998</v>
      </c>
      <c r="M529" s="1852" t="s">
        <v>230</v>
      </c>
      <c r="N529" s="531">
        <v>563.04999999999995</v>
      </c>
      <c r="O529" s="3254">
        <f>ROUND(K529,2)*N529</f>
        <v>8276.8349999999991</v>
      </c>
    </row>
    <row r="530" spans="1:15" ht="22.65" customHeight="1" x14ac:dyDescent="0.3">
      <c r="A530" s="1696"/>
      <c r="B530" s="1696"/>
      <c r="C530" s="1696"/>
      <c r="D530" s="1696"/>
      <c r="E530" s="1696"/>
      <c r="F530" s="1696"/>
      <c r="G530" s="1696"/>
      <c r="H530" s="2224"/>
      <c r="I530" s="2224"/>
      <c r="J530" s="1696"/>
      <c r="K530" s="2224"/>
      <c r="L530" s="2224"/>
      <c r="M530" s="1852"/>
      <c r="N530" s="532">
        <v>563.04999999999995</v>
      </c>
      <c r="O530" s="3255">
        <f>ROUND(K529,2)*N530</f>
        <v>8276.8349999999991</v>
      </c>
    </row>
    <row r="531" spans="1:15" ht="22.65" customHeight="1" x14ac:dyDescent="0.3">
      <c r="A531" s="1696"/>
      <c r="B531" s="1696"/>
      <c r="C531" s="1696"/>
      <c r="D531" s="1696"/>
      <c r="E531" s="1696"/>
      <c r="F531" s="1696"/>
      <c r="G531" s="1696"/>
      <c r="H531" s="2224"/>
      <c r="I531" s="2224"/>
      <c r="J531" s="1696"/>
      <c r="K531" s="2224"/>
      <c r="L531" s="2224"/>
      <c r="M531" s="1852"/>
      <c r="N531" s="533">
        <v>563.04999999999995</v>
      </c>
      <c r="O531" s="3256">
        <f>ROUND(K529,2)*N531</f>
        <v>8276.8349999999991</v>
      </c>
    </row>
    <row r="532" spans="1:15" ht="22.65" customHeight="1" x14ac:dyDescent="0.3">
      <c r="A532" s="1696"/>
      <c r="B532" s="1696"/>
      <c r="C532" s="1696"/>
      <c r="D532" s="1696"/>
      <c r="E532" s="1696"/>
      <c r="F532" s="1696"/>
      <c r="G532" s="1696"/>
      <c r="H532" s="2224"/>
      <c r="I532" s="2224"/>
      <c r="J532" s="1696"/>
      <c r="K532" s="2224"/>
      <c r="L532" s="2224"/>
      <c r="M532" s="1852"/>
      <c r="N532" s="534">
        <v>563.04999999999995</v>
      </c>
      <c r="O532" s="3257">
        <f>ROUND(K529,2)*N532</f>
        <v>8276.8349999999991</v>
      </c>
    </row>
    <row r="533" spans="1:15" ht="22.65" customHeight="1" x14ac:dyDescent="0.3">
      <c r="A533" s="1696"/>
      <c r="B533" s="1696"/>
      <c r="C533" s="1696"/>
      <c r="D533" s="1696"/>
      <c r="E533" s="1696"/>
      <c r="F533" s="1696"/>
      <c r="G533" s="1696"/>
      <c r="H533" s="2224"/>
      <c r="I533" s="2224"/>
      <c r="J533" s="1696"/>
      <c r="K533" s="2224"/>
      <c r="L533" s="2224"/>
      <c r="M533" s="1852"/>
      <c r="N533" s="535">
        <v>563.04999999999995</v>
      </c>
      <c r="O533" s="3258">
        <f>ROUND(K529,2)*N533</f>
        <v>8276.8349999999991</v>
      </c>
    </row>
    <row r="534" spans="1:15" ht="22.65" customHeight="1" x14ac:dyDescent="0.3">
      <c r="A534" s="1696"/>
      <c r="B534" s="1696"/>
      <c r="C534" s="1696"/>
      <c r="D534" s="1696"/>
      <c r="E534" s="1696"/>
      <c r="F534" s="1696"/>
      <c r="G534" s="1696"/>
      <c r="H534" s="2224"/>
      <c r="I534" s="2224"/>
      <c r="J534" s="1696"/>
      <c r="K534" s="2224"/>
      <c r="L534" s="2224"/>
      <c r="M534" s="1852"/>
      <c r="N534" s="536">
        <v>563.04999999999995</v>
      </c>
      <c r="O534" s="3259">
        <f>ROUND(K529,2)*N534</f>
        <v>8276.8349999999991</v>
      </c>
    </row>
    <row r="535" spans="1:15" ht="22.65" customHeight="1" x14ac:dyDescent="0.3">
      <c r="A535" s="1696"/>
      <c r="B535" s="1696"/>
      <c r="C535" s="1696"/>
      <c r="D535" s="1696"/>
      <c r="E535" s="1696"/>
      <c r="F535" s="1696"/>
      <c r="G535" s="1696"/>
      <c r="H535" s="2224"/>
      <c r="I535" s="2224"/>
      <c r="J535" s="1696"/>
      <c r="K535" s="2224"/>
      <c r="L535" s="2224"/>
      <c r="M535" s="1852"/>
      <c r="N535" s="537">
        <v>563.04999999999995</v>
      </c>
      <c r="O535" s="3260">
        <f>ROUND(K529,2)*N535</f>
        <v>8276.8349999999991</v>
      </c>
    </row>
    <row r="536" spans="1:15" ht="22.65" customHeight="1" x14ac:dyDescent="0.3">
      <c r="A536" s="1696"/>
      <c r="B536" s="1696"/>
      <c r="C536" s="1696"/>
      <c r="D536" s="1696"/>
      <c r="E536" s="1696"/>
      <c r="F536" s="1696"/>
      <c r="G536" s="1696"/>
      <c r="H536" s="2224"/>
      <c r="I536" s="2224"/>
      <c r="J536" s="1696"/>
      <c r="K536" s="2224"/>
      <c r="L536" s="2224"/>
      <c r="M536" s="1852"/>
      <c r="N536" s="538">
        <v>563.04999999999995</v>
      </c>
      <c r="O536" s="3261">
        <f>ROUND(K529,2)*N536</f>
        <v>8276.8349999999991</v>
      </c>
    </row>
    <row r="537" spans="1:15" ht="22.65" customHeight="1" x14ac:dyDescent="0.3">
      <c r="A537" s="1696"/>
      <c r="B537" s="1696"/>
      <c r="C537" s="1696"/>
      <c r="D537" s="1696"/>
      <c r="E537" s="1696"/>
      <c r="F537" s="1696"/>
      <c r="G537" s="1696"/>
      <c r="H537" s="2224"/>
      <c r="I537" s="2224"/>
      <c r="J537" s="1696"/>
      <c r="K537" s="2224"/>
      <c r="L537" s="2224"/>
      <c r="M537" s="1852"/>
      <c r="N537" s="539">
        <v>563.04999999999995</v>
      </c>
      <c r="O537" s="3262">
        <f>ROUND(K529,2)*N537</f>
        <v>8276.8349999999991</v>
      </c>
    </row>
    <row r="538" spans="1:15" ht="22.65" customHeight="1" x14ac:dyDescent="0.3">
      <c r="A538" s="1696"/>
      <c r="B538" s="1696"/>
      <c r="C538" s="1696"/>
      <c r="D538" s="1696"/>
      <c r="E538" s="1696"/>
      <c r="F538" s="1696"/>
      <c r="G538" s="1696"/>
      <c r="H538" s="2224"/>
      <c r="I538" s="2224"/>
      <c r="J538" s="1696"/>
      <c r="K538" s="2224"/>
      <c r="L538" s="2224"/>
      <c r="M538" s="1852"/>
      <c r="N538" s="540">
        <v>563.04999999999995</v>
      </c>
      <c r="O538" s="3263">
        <f>ROUND(K529,2)*N538</f>
        <v>8276.8349999999991</v>
      </c>
    </row>
    <row r="539" spans="1:15" ht="22.65" customHeight="1" x14ac:dyDescent="0.3">
      <c r="A539" s="1855" t="s">
        <v>19</v>
      </c>
      <c r="B539" s="1855" t="s">
        <v>232</v>
      </c>
      <c r="C539" s="1855" t="s">
        <v>46</v>
      </c>
      <c r="D539" s="1855" t="s">
        <v>233</v>
      </c>
      <c r="E539" s="1855" t="s">
        <v>234</v>
      </c>
      <c r="F539" s="1856">
        <f>N539+N540+N541+N542+N543+N544+N545+N546+N547+N548</f>
        <v>221.99999999999994</v>
      </c>
      <c r="G539" s="1855" t="s">
        <v>49</v>
      </c>
      <c r="H539" s="2283">
        <v>14.57</v>
      </c>
      <c r="I539" s="2455">
        <v>14.57</v>
      </c>
      <c r="J539" s="1857">
        <v>0.2288</v>
      </c>
      <c r="K539" s="4422">
        <f>ROUND(I539,2)+(ROUND(I539,2)*J539)</f>
        <v>17.903616</v>
      </c>
      <c r="L539" s="2621">
        <f>ROUND(O539,2)+ROUND(O540,2)+ROUND(O541,2)+ROUND(O542,2)+ROUND(O543,2)+ROUND(O544,2)+ROUND(O545,2)+ROUND(O546,2)+ROUND(O547,2)+ROUND(O548,2)</f>
        <v>3973.8000000000006</v>
      </c>
      <c r="M539" s="1855" t="s">
        <v>230</v>
      </c>
      <c r="N539" s="541">
        <v>22.2</v>
      </c>
      <c r="O539" s="3264">
        <f>ROUND(K539,2)*N539</f>
        <v>397.37999999999994</v>
      </c>
    </row>
    <row r="540" spans="1:15" ht="22.65" customHeight="1" x14ac:dyDescent="0.3">
      <c r="A540" s="1696"/>
      <c r="B540" s="1696"/>
      <c r="C540" s="1696"/>
      <c r="D540" s="1696"/>
      <c r="E540" s="1696"/>
      <c r="F540" s="1696"/>
      <c r="G540" s="1696"/>
      <c r="H540" s="2224"/>
      <c r="I540" s="2224"/>
      <c r="J540" s="1696"/>
      <c r="K540" s="2224"/>
      <c r="L540" s="2224"/>
      <c r="M540" s="1855"/>
      <c r="N540" s="542">
        <v>22.2</v>
      </c>
      <c r="O540" s="3265">
        <f>ROUND(K539,2)*N540</f>
        <v>397.37999999999994</v>
      </c>
    </row>
    <row r="541" spans="1:15" ht="22.65" customHeight="1" x14ac:dyDescent="0.3">
      <c r="A541" s="1696"/>
      <c r="B541" s="1696"/>
      <c r="C541" s="1696"/>
      <c r="D541" s="1696"/>
      <c r="E541" s="1696"/>
      <c r="F541" s="1696"/>
      <c r="G541" s="1696"/>
      <c r="H541" s="2224"/>
      <c r="I541" s="2224"/>
      <c r="J541" s="1696"/>
      <c r="K541" s="2224"/>
      <c r="L541" s="2224"/>
      <c r="M541" s="1855"/>
      <c r="N541" s="543">
        <v>22.2</v>
      </c>
      <c r="O541" s="3266">
        <f>ROUND(K539,2)*N541</f>
        <v>397.37999999999994</v>
      </c>
    </row>
    <row r="542" spans="1:15" ht="22.65" customHeight="1" x14ac:dyDescent="0.3">
      <c r="A542" s="1696"/>
      <c r="B542" s="1696"/>
      <c r="C542" s="1696"/>
      <c r="D542" s="1696"/>
      <c r="E542" s="1696"/>
      <c r="F542" s="1696"/>
      <c r="G542" s="1696"/>
      <c r="H542" s="2224"/>
      <c r="I542" s="2224"/>
      <c r="J542" s="1696"/>
      <c r="K542" s="2224"/>
      <c r="L542" s="2224"/>
      <c r="M542" s="1855"/>
      <c r="N542" s="544">
        <v>22.2</v>
      </c>
      <c r="O542" s="3267">
        <f>ROUND(K539,2)*N542</f>
        <v>397.37999999999994</v>
      </c>
    </row>
    <row r="543" spans="1:15" ht="22.65" customHeight="1" x14ac:dyDescent="0.3">
      <c r="A543" s="1696"/>
      <c r="B543" s="1696"/>
      <c r="C543" s="1696"/>
      <c r="D543" s="1696"/>
      <c r="E543" s="1696"/>
      <c r="F543" s="1696"/>
      <c r="G543" s="1696"/>
      <c r="H543" s="2224"/>
      <c r="I543" s="2224"/>
      <c r="J543" s="1696"/>
      <c r="K543" s="2224"/>
      <c r="L543" s="2224"/>
      <c r="M543" s="1855"/>
      <c r="N543" s="545">
        <v>22.2</v>
      </c>
      <c r="O543" s="3268">
        <f>ROUND(K539,2)*N543</f>
        <v>397.37999999999994</v>
      </c>
    </row>
    <row r="544" spans="1:15" ht="22.65" customHeight="1" x14ac:dyDescent="0.3">
      <c r="A544" s="1696"/>
      <c r="B544" s="1696"/>
      <c r="C544" s="1696"/>
      <c r="D544" s="1696"/>
      <c r="E544" s="1696"/>
      <c r="F544" s="1696"/>
      <c r="G544" s="1696"/>
      <c r="H544" s="2224"/>
      <c r="I544" s="2224"/>
      <c r="J544" s="1696"/>
      <c r="K544" s="2224"/>
      <c r="L544" s="2224"/>
      <c r="M544" s="1855"/>
      <c r="N544" s="546">
        <v>22.2</v>
      </c>
      <c r="O544" s="3269">
        <f>ROUND(K539,2)*N544</f>
        <v>397.37999999999994</v>
      </c>
    </row>
    <row r="545" spans="1:15" ht="22.65" customHeight="1" x14ac:dyDescent="0.3">
      <c r="A545" s="1696"/>
      <c r="B545" s="1696"/>
      <c r="C545" s="1696"/>
      <c r="D545" s="1696"/>
      <c r="E545" s="1696"/>
      <c r="F545" s="1696"/>
      <c r="G545" s="1696"/>
      <c r="H545" s="2224"/>
      <c r="I545" s="2224"/>
      <c r="J545" s="1696"/>
      <c r="K545" s="2224"/>
      <c r="L545" s="2224"/>
      <c r="M545" s="1855"/>
      <c r="N545" s="547">
        <v>22.2</v>
      </c>
      <c r="O545" s="3270">
        <f>ROUND(K539,2)*N545</f>
        <v>397.37999999999994</v>
      </c>
    </row>
    <row r="546" spans="1:15" ht="22.65" customHeight="1" x14ac:dyDescent="0.3">
      <c r="A546" s="1696"/>
      <c r="B546" s="1696"/>
      <c r="C546" s="1696"/>
      <c r="D546" s="1696"/>
      <c r="E546" s="1696"/>
      <c r="F546" s="1696"/>
      <c r="G546" s="1696"/>
      <c r="H546" s="2224"/>
      <c r="I546" s="2224"/>
      <c r="J546" s="1696"/>
      <c r="K546" s="2224"/>
      <c r="L546" s="2224"/>
      <c r="M546" s="1855"/>
      <c r="N546" s="548">
        <v>22.2</v>
      </c>
      <c r="O546" s="3271">
        <f>ROUND(K539,2)*N546</f>
        <v>397.37999999999994</v>
      </c>
    </row>
    <row r="547" spans="1:15" ht="22.65" customHeight="1" x14ac:dyDescent="0.3">
      <c r="A547" s="1696"/>
      <c r="B547" s="1696"/>
      <c r="C547" s="1696"/>
      <c r="D547" s="1696"/>
      <c r="E547" s="1696"/>
      <c r="F547" s="1696"/>
      <c r="G547" s="1696"/>
      <c r="H547" s="2224"/>
      <c r="I547" s="2224"/>
      <c r="J547" s="1696"/>
      <c r="K547" s="2224"/>
      <c r="L547" s="2224"/>
      <c r="M547" s="1855"/>
      <c r="N547" s="549">
        <v>22.2</v>
      </c>
      <c r="O547" s="3272">
        <f>ROUND(K539,2)*N547</f>
        <v>397.37999999999994</v>
      </c>
    </row>
    <row r="548" spans="1:15" ht="22.65" customHeight="1" x14ac:dyDescent="0.3">
      <c r="A548" s="1696"/>
      <c r="B548" s="1696"/>
      <c r="C548" s="1696"/>
      <c r="D548" s="1696"/>
      <c r="E548" s="1696"/>
      <c r="F548" s="1696"/>
      <c r="G548" s="1696"/>
      <c r="H548" s="2224"/>
      <c r="I548" s="2224"/>
      <c r="J548" s="1696"/>
      <c r="K548" s="2224"/>
      <c r="L548" s="2224"/>
      <c r="M548" s="1855"/>
      <c r="N548" s="550">
        <v>22.2</v>
      </c>
      <c r="O548" s="3273">
        <f>ROUND(K539,2)*N548</f>
        <v>397.37999999999994</v>
      </c>
    </row>
    <row r="549" spans="1:15" ht="22.65" customHeight="1" x14ac:dyDescent="0.3">
      <c r="A549" s="1858" t="s">
        <v>19</v>
      </c>
      <c r="B549" s="1858" t="s">
        <v>235</v>
      </c>
      <c r="C549" s="1858" t="s">
        <v>46</v>
      </c>
      <c r="D549" s="1858" t="s">
        <v>236</v>
      </c>
      <c r="E549" s="1858" t="s">
        <v>237</v>
      </c>
      <c r="F549" s="1859">
        <f>N549+N550+N551+N552+N553+N554+N555+N556+N557+N558</f>
        <v>3040</v>
      </c>
      <c r="G549" s="1858" t="s">
        <v>49</v>
      </c>
      <c r="H549" s="2284">
        <v>5.36</v>
      </c>
      <c r="I549" s="2456">
        <v>5.36</v>
      </c>
      <c r="J549" s="1860">
        <v>0.2288</v>
      </c>
      <c r="K549" s="4423">
        <f>ROUND(I549,2)+(ROUND(I549,2)*J549)</f>
        <v>6.5863680000000002</v>
      </c>
      <c r="L549" s="2622">
        <f>ROUND(O549,2)+ROUND(O550,2)+ROUND(O551,2)+ROUND(O552,2)+ROUND(O553,2)+ROUND(O554,2)+ROUND(O555,2)+ROUND(O556,2)+ROUND(O557,2)+ROUND(O558,2)</f>
        <v>20033.600000000002</v>
      </c>
      <c r="M549" s="1858" t="s">
        <v>238</v>
      </c>
      <c r="N549" s="551">
        <v>304</v>
      </c>
      <c r="O549" s="3274">
        <f>ROUND(K549,2)*N549</f>
        <v>2003.36</v>
      </c>
    </row>
    <row r="550" spans="1:15" ht="22.65" customHeight="1" x14ac:dyDescent="0.3">
      <c r="A550" s="1696"/>
      <c r="B550" s="1696"/>
      <c r="C550" s="1696"/>
      <c r="D550" s="1696"/>
      <c r="E550" s="1696"/>
      <c r="F550" s="1696"/>
      <c r="G550" s="1696"/>
      <c r="H550" s="2224"/>
      <c r="I550" s="2224"/>
      <c r="J550" s="1696"/>
      <c r="K550" s="2224"/>
      <c r="L550" s="2224"/>
      <c r="M550" s="1858"/>
      <c r="N550" s="552">
        <v>304</v>
      </c>
      <c r="O550" s="3275">
        <f>ROUND(K549,2)*N550</f>
        <v>2003.36</v>
      </c>
    </row>
    <row r="551" spans="1:15" ht="22.65" customHeight="1" x14ac:dyDescent="0.3">
      <c r="A551" s="1696"/>
      <c r="B551" s="1696"/>
      <c r="C551" s="1696"/>
      <c r="D551" s="1696"/>
      <c r="E551" s="1696"/>
      <c r="F551" s="1696"/>
      <c r="G551" s="1696"/>
      <c r="H551" s="2224"/>
      <c r="I551" s="2224"/>
      <c r="J551" s="1696"/>
      <c r="K551" s="2224"/>
      <c r="L551" s="2224"/>
      <c r="M551" s="1858"/>
      <c r="N551" s="553">
        <v>304</v>
      </c>
      <c r="O551" s="3276">
        <f>ROUND(K549,2)*N551</f>
        <v>2003.36</v>
      </c>
    </row>
    <row r="552" spans="1:15" ht="22.65" customHeight="1" x14ac:dyDescent="0.3">
      <c r="A552" s="1696"/>
      <c r="B552" s="1696"/>
      <c r="C552" s="1696"/>
      <c r="D552" s="1696"/>
      <c r="E552" s="1696"/>
      <c r="F552" s="1696"/>
      <c r="G552" s="1696"/>
      <c r="H552" s="2224"/>
      <c r="I552" s="2224"/>
      <c r="J552" s="1696"/>
      <c r="K552" s="2224"/>
      <c r="L552" s="2224"/>
      <c r="M552" s="1858"/>
      <c r="N552" s="554">
        <v>304</v>
      </c>
      <c r="O552" s="3277">
        <f>ROUND(K549,2)*N552</f>
        <v>2003.36</v>
      </c>
    </row>
    <row r="553" spans="1:15" ht="22.65" customHeight="1" x14ac:dyDescent="0.3">
      <c r="A553" s="1696"/>
      <c r="B553" s="1696"/>
      <c r="C553" s="1696"/>
      <c r="D553" s="1696"/>
      <c r="E553" s="1696"/>
      <c r="F553" s="1696"/>
      <c r="G553" s="1696"/>
      <c r="H553" s="2224"/>
      <c r="I553" s="2224"/>
      <c r="J553" s="1696"/>
      <c r="K553" s="2224"/>
      <c r="L553" s="2224"/>
      <c r="M553" s="1858"/>
      <c r="N553" s="555">
        <v>304</v>
      </c>
      <c r="O553" s="3278">
        <f>ROUND(K549,2)*N553</f>
        <v>2003.36</v>
      </c>
    </row>
    <row r="554" spans="1:15" ht="22.65" customHeight="1" x14ac:dyDescent="0.3">
      <c r="A554" s="1696"/>
      <c r="B554" s="1696"/>
      <c r="C554" s="1696"/>
      <c r="D554" s="1696"/>
      <c r="E554" s="1696"/>
      <c r="F554" s="1696"/>
      <c r="G554" s="1696"/>
      <c r="H554" s="2224"/>
      <c r="I554" s="2224"/>
      <c r="J554" s="1696"/>
      <c r="K554" s="2224"/>
      <c r="L554" s="2224"/>
      <c r="M554" s="1858"/>
      <c r="N554" s="556">
        <v>304</v>
      </c>
      <c r="O554" s="3279">
        <f>ROUND(K549,2)*N554</f>
        <v>2003.36</v>
      </c>
    </row>
    <row r="555" spans="1:15" ht="22.65" customHeight="1" x14ac:dyDescent="0.3">
      <c r="A555" s="1696"/>
      <c r="B555" s="1696"/>
      <c r="C555" s="1696"/>
      <c r="D555" s="1696"/>
      <c r="E555" s="1696"/>
      <c r="F555" s="1696"/>
      <c r="G555" s="1696"/>
      <c r="H555" s="2224"/>
      <c r="I555" s="2224"/>
      <c r="J555" s="1696"/>
      <c r="K555" s="2224"/>
      <c r="L555" s="2224"/>
      <c r="M555" s="1858"/>
      <c r="N555" s="557">
        <v>304</v>
      </c>
      <c r="O555" s="3280">
        <f>ROUND(K549,2)*N555</f>
        <v>2003.36</v>
      </c>
    </row>
    <row r="556" spans="1:15" ht="22.65" customHeight="1" x14ac:dyDescent="0.3">
      <c r="A556" s="1696"/>
      <c r="B556" s="1696"/>
      <c r="C556" s="1696"/>
      <c r="D556" s="1696"/>
      <c r="E556" s="1696"/>
      <c r="F556" s="1696"/>
      <c r="G556" s="1696"/>
      <c r="H556" s="2224"/>
      <c r="I556" s="2224"/>
      <c r="J556" s="1696"/>
      <c r="K556" s="2224"/>
      <c r="L556" s="2224"/>
      <c r="M556" s="1858"/>
      <c r="N556" s="558">
        <v>304</v>
      </c>
      <c r="O556" s="3281">
        <f>ROUND(K549,2)*N556</f>
        <v>2003.36</v>
      </c>
    </row>
    <row r="557" spans="1:15" ht="22.65" customHeight="1" x14ac:dyDescent="0.3">
      <c r="A557" s="1696"/>
      <c r="B557" s="1696"/>
      <c r="C557" s="1696"/>
      <c r="D557" s="1696"/>
      <c r="E557" s="1696"/>
      <c r="F557" s="1696"/>
      <c r="G557" s="1696"/>
      <c r="H557" s="2224"/>
      <c r="I557" s="2224"/>
      <c r="J557" s="1696"/>
      <c r="K557" s="2224"/>
      <c r="L557" s="2224"/>
      <c r="M557" s="1858"/>
      <c r="N557" s="559">
        <v>304</v>
      </c>
      <c r="O557" s="3282">
        <f>ROUND(K549,2)*N557</f>
        <v>2003.36</v>
      </c>
    </row>
    <row r="558" spans="1:15" ht="22.65" customHeight="1" x14ac:dyDescent="0.3">
      <c r="A558" s="1696"/>
      <c r="B558" s="1696"/>
      <c r="C558" s="1696"/>
      <c r="D558" s="1696"/>
      <c r="E558" s="1696"/>
      <c r="F558" s="1696"/>
      <c r="G558" s="1696"/>
      <c r="H558" s="2224"/>
      <c r="I558" s="2224"/>
      <c r="J558" s="1696"/>
      <c r="K558" s="2224"/>
      <c r="L558" s="2224"/>
      <c r="M558" s="1858"/>
      <c r="N558" s="560">
        <v>304</v>
      </c>
      <c r="O558" s="3283">
        <f>ROUND(K549,2)*N558</f>
        <v>2003.36</v>
      </c>
    </row>
    <row r="559" spans="1:15" ht="22.65" customHeight="1" x14ac:dyDescent="0.3">
      <c r="A559" s="1861" t="s">
        <v>19</v>
      </c>
      <c r="B559" s="1861" t="s">
        <v>240</v>
      </c>
      <c r="C559" s="1861" t="s">
        <v>46</v>
      </c>
      <c r="D559" s="1861" t="s">
        <v>228</v>
      </c>
      <c r="E559" s="1861" t="s">
        <v>229</v>
      </c>
      <c r="F559" s="1862">
        <f>N559+N560+N561+N562+N563+N564+N565+N566+N567+N568</f>
        <v>3040</v>
      </c>
      <c r="G559" s="1861" t="s">
        <v>49</v>
      </c>
      <c r="H559" s="2285">
        <v>11.96</v>
      </c>
      <c r="I559" s="2457">
        <v>11.96</v>
      </c>
      <c r="J559" s="1863">
        <v>0.2288</v>
      </c>
      <c r="K559" s="4424">
        <f>ROUND(I559,2)+(ROUND(I559,2)*J559)</f>
        <v>14.696448</v>
      </c>
      <c r="L559" s="2623">
        <f>ROUND(O559,2)+ROUND(O560,2)+ROUND(O561,2)+ROUND(O562,2)+ROUND(O563,2)+ROUND(O564,2)+ROUND(O565,2)+ROUND(O566,2)+ROUND(O567,2)+ROUND(O568,2)</f>
        <v>44688.000000000007</v>
      </c>
      <c r="M559" s="1861" t="s">
        <v>238</v>
      </c>
      <c r="N559" s="561">
        <v>304</v>
      </c>
      <c r="O559" s="3284">
        <f>ROUND(K559,2)*N559</f>
        <v>4468.8</v>
      </c>
    </row>
    <row r="560" spans="1:15" ht="22.65" customHeight="1" x14ac:dyDescent="0.3">
      <c r="A560" s="1696"/>
      <c r="B560" s="1696"/>
      <c r="C560" s="1696"/>
      <c r="D560" s="1696"/>
      <c r="E560" s="1696"/>
      <c r="F560" s="1696"/>
      <c r="G560" s="1696"/>
      <c r="H560" s="2224"/>
      <c r="I560" s="2224"/>
      <c r="J560" s="1696"/>
      <c r="K560" s="2224"/>
      <c r="L560" s="2224"/>
      <c r="M560" s="1861"/>
      <c r="N560" s="562">
        <v>304</v>
      </c>
      <c r="O560" s="3285">
        <f>ROUND(K559,2)*N560</f>
        <v>4468.8</v>
      </c>
    </row>
    <row r="561" spans="1:15" ht="22.65" customHeight="1" x14ac:dyDescent="0.3">
      <c r="A561" s="1696"/>
      <c r="B561" s="1696"/>
      <c r="C561" s="1696"/>
      <c r="D561" s="1696"/>
      <c r="E561" s="1696"/>
      <c r="F561" s="1696"/>
      <c r="G561" s="1696"/>
      <c r="H561" s="2224"/>
      <c r="I561" s="2224"/>
      <c r="J561" s="1696"/>
      <c r="K561" s="2224"/>
      <c r="L561" s="2224"/>
      <c r="M561" s="1861"/>
      <c r="N561" s="563">
        <v>304</v>
      </c>
      <c r="O561" s="3286">
        <f>ROUND(K559,2)*N561</f>
        <v>4468.8</v>
      </c>
    </row>
    <row r="562" spans="1:15" ht="22.65" customHeight="1" x14ac:dyDescent="0.3">
      <c r="A562" s="1696"/>
      <c r="B562" s="1696"/>
      <c r="C562" s="1696"/>
      <c r="D562" s="1696"/>
      <c r="E562" s="1696"/>
      <c r="F562" s="1696"/>
      <c r="G562" s="1696"/>
      <c r="H562" s="2224"/>
      <c r="I562" s="2224"/>
      <c r="J562" s="1696"/>
      <c r="K562" s="2224"/>
      <c r="L562" s="2224"/>
      <c r="M562" s="1861"/>
      <c r="N562" s="564">
        <v>304</v>
      </c>
      <c r="O562" s="3287">
        <f>ROUND(K559,2)*N562</f>
        <v>4468.8</v>
      </c>
    </row>
    <row r="563" spans="1:15" ht="22.65" customHeight="1" x14ac:dyDescent="0.3">
      <c r="A563" s="1696"/>
      <c r="B563" s="1696"/>
      <c r="C563" s="1696"/>
      <c r="D563" s="1696"/>
      <c r="E563" s="1696"/>
      <c r="F563" s="1696"/>
      <c r="G563" s="1696"/>
      <c r="H563" s="2224"/>
      <c r="I563" s="2224"/>
      <c r="J563" s="1696"/>
      <c r="K563" s="2224"/>
      <c r="L563" s="2224"/>
      <c r="M563" s="1861"/>
      <c r="N563" s="565">
        <v>304</v>
      </c>
      <c r="O563" s="3288">
        <f>ROUND(K559,2)*N563</f>
        <v>4468.8</v>
      </c>
    </row>
    <row r="564" spans="1:15" ht="22.65" customHeight="1" x14ac:dyDescent="0.3">
      <c r="A564" s="1696"/>
      <c r="B564" s="1696"/>
      <c r="C564" s="1696"/>
      <c r="D564" s="1696"/>
      <c r="E564" s="1696"/>
      <c r="F564" s="1696"/>
      <c r="G564" s="1696"/>
      <c r="H564" s="2224"/>
      <c r="I564" s="2224"/>
      <c r="J564" s="1696"/>
      <c r="K564" s="2224"/>
      <c r="L564" s="2224"/>
      <c r="M564" s="1861"/>
      <c r="N564" s="566">
        <v>304</v>
      </c>
      <c r="O564" s="3289">
        <f>ROUND(K559,2)*N564</f>
        <v>4468.8</v>
      </c>
    </row>
    <row r="565" spans="1:15" ht="22.65" customHeight="1" x14ac:dyDescent="0.3">
      <c r="A565" s="1696"/>
      <c r="B565" s="1696"/>
      <c r="C565" s="1696"/>
      <c r="D565" s="1696"/>
      <c r="E565" s="1696"/>
      <c r="F565" s="1696"/>
      <c r="G565" s="1696"/>
      <c r="H565" s="2224"/>
      <c r="I565" s="2224"/>
      <c r="J565" s="1696"/>
      <c r="K565" s="2224"/>
      <c r="L565" s="2224"/>
      <c r="M565" s="1861"/>
      <c r="N565" s="567">
        <v>304</v>
      </c>
      <c r="O565" s="3290">
        <f>ROUND(K559,2)*N565</f>
        <v>4468.8</v>
      </c>
    </row>
    <row r="566" spans="1:15" ht="22.65" customHeight="1" x14ac:dyDescent="0.3">
      <c r="A566" s="1696"/>
      <c r="B566" s="1696"/>
      <c r="C566" s="1696"/>
      <c r="D566" s="1696"/>
      <c r="E566" s="1696"/>
      <c r="F566" s="1696"/>
      <c r="G566" s="1696"/>
      <c r="H566" s="2224"/>
      <c r="I566" s="2224"/>
      <c r="J566" s="1696"/>
      <c r="K566" s="2224"/>
      <c r="L566" s="2224"/>
      <c r="M566" s="1861"/>
      <c r="N566" s="568">
        <v>304</v>
      </c>
      <c r="O566" s="3291">
        <f>ROUND(K559,2)*N566</f>
        <v>4468.8</v>
      </c>
    </row>
    <row r="567" spans="1:15" ht="22.65" customHeight="1" x14ac:dyDescent="0.3">
      <c r="A567" s="1696"/>
      <c r="B567" s="1696"/>
      <c r="C567" s="1696"/>
      <c r="D567" s="1696"/>
      <c r="E567" s="1696"/>
      <c r="F567" s="1696"/>
      <c r="G567" s="1696"/>
      <c r="H567" s="2224"/>
      <c r="I567" s="2224"/>
      <c r="J567" s="1696"/>
      <c r="K567" s="2224"/>
      <c r="L567" s="2224"/>
      <c r="M567" s="1861"/>
      <c r="N567" s="569">
        <v>304</v>
      </c>
      <c r="O567" s="3292">
        <f>ROUND(K559,2)*N567</f>
        <v>4468.8</v>
      </c>
    </row>
    <row r="568" spans="1:15" ht="22.65" customHeight="1" x14ac:dyDescent="0.3">
      <c r="A568" s="1696"/>
      <c r="B568" s="1696"/>
      <c r="C568" s="1696"/>
      <c r="D568" s="1696"/>
      <c r="E568" s="1696"/>
      <c r="F568" s="1696"/>
      <c r="G568" s="1696"/>
      <c r="H568" s="2224"/>
      <c r="I568" s="2224"/>
      <c r="J568" s="1696"/>
      <c r="K568" s="2224"/>
      <c r="L568" s="2224"/>
      <c r="M568" s="1861"/>
      <c r="N568" s="570">
        <v>304</v>
      </c>
      <c r="O568" s="3293">
        <f>ROUND(K559,2)*N568</f>
        <v>4468.8</v>
      </c>
    </row>
    <row r="569" spans="1:15" ht="22.65" customHeight="1" x14ac:dyDescent="0.3">
      <c r="A569" s="1864" t="s">
        <v>19</v>
      </c>
      <c r="B569" s="1864" t="s">
        <v>241</v>
      </c>
      <c r="C569" s="1864" t="s">
        <v>46</v>
      </c>
      <c r="D569" s="1864" t="s">
        <v>242</v>
      </c>
      <c r="E569" s="1864" t="s">
        <v>243</v>
      </c>
      <c r="F569" s="1865">
        <f>N569+N570+N571+N572+N573+N574+N575+N576+N577+N578</f>
        <v>1050</v>
      </c>
      <c r="G569" s="1864" t="s">
        <v>49</v>
      </c>
      <c r="H569" s="2286">
        <v>2.11</v>
      </c>
      <c r="I569" s="2458">
        <v>2.11</v>
      </c>
      <c r="J569" s="1866">
        <v>0.2288</v>
      </c>
      <c r="K569" s="4425">
        <f>ROUND(I569,2)+(ROUND(I569,2)*J569)</f>
        <v>2.592768</v>
      </c>
      <c r="L569" s="2624">
        <f>ROUND(O569,2)+ROUND(O570,2)+ROUND(O571,2)+ROUND(O572,2)+ROUND(O573,2)+ROUND(O574,2)+ROUND(O575,2)+ROUND(O576,2)+ROUND(O577,2)+ROUND(O578,2)</f>
        <v>2719.4999999999995</v>
      </c>
      <c r="M569" s="1864" t="s">
        <v>244</v>
      </c>
      <c r="N569" s="571">
        <v>105</v>
      </c>
      <c r="O569" s="3294">
        <f>ROUND(K569,2)*N569</f>
        <v>271.95</v>
      </c>
    </row>
    <row r="570" spans="1:15" ht="22.65" customHeight="1" x14ac:dyDescent="0.3">
      <c r="A570" s="1696"/>
      <c r="B570" s="1696"/>
      <c r="C570" s="1696"/>
      <c r="D570" s="1696"/>
      <c r="E570" s="1696"/>
      <c r="F570" s="1696"/>
      <c r="G570" s="1696"/>
      <c r="H570" s="2224"/>
      <c r="I570" s="2224"/>
      <c r="J570" s="1696"/>
      <c r="K570" s="2224"/>
      <c r="L570" s="2224"/>
      <c r="M570" s="1864"/>
      <c r="N570" s="572">
        <v>105</v>
      </c>
      <c r="O570" s="3295">
        <f>ROUND(K569,2)*N570</f>
        <v>271.95</v>
      </c>
    </row>
    <row r="571" spans="1:15" ht="22.65" customHeight="1" x14ac:dyDescent="0.3">
      <c r="A571" s="1696"/>
      <c r="B571" s="1696"/>
      <c r="C571" s="1696"/>
      <c r="D571" s="1696"/>
      <c r="E571" s="1696"/>
      <c r="F571" s="1696"/>
      <c r="G571" s="1696"/>
      <c r="H571" s="2224"/>
      <c r="I571" s="2224"/>
      <c r="J571" s="1696"/>
      <c r="K571" s="2224"/>
      <c r="L571" s="2224"/>
      <c r="M571" s="1864"/>
      <c r="N571" s="573">
        <v>105</v>
      </c>
      <c r="O571" s="3296">
        <f>ROUND(K569,2)*N571</f>
        <v>271.95</v>
      </c>
    </row>
    <row r="572" spans="1:15" ht="22.65" customHeight="1" x14ac:dyDescent="0.3">
      <c r="A572" s="1696"/>
      <c r="B572" s="1696"/>
      <c r="C572" s="1696"/>
      <c r="D572" s="1696"/>
      <c r="E572" s="1696"/>
      <c r="F572" s="1696"/>
      <c r="G572" s="1696"/>
      <c r="H572" s="2224"/>
      <c r="I572" s="2224"/>
      <c r="J572" s="1696"/>
      <c r="K572" s="2224"/>
      <c r="L572" s="2224"/>
      <c r="M572" s="1864"/>
      <c r="N572" s="574">
        <v>105</v>
      </c>
      <c r="O572" s="3297">
        <f>ROUND(K569,2)*N572</f>
        <v>271.95</v>
      </c>
    </row>
    <row r="573" spans="1:15" ht="22.65" customHeight="1" x14ac:dyDescent="0.3">
      <c r="A573" s="1696"/>
      <c r="B573" s="1696"/>
      <c r="C573" s="1696"/>
      <c r="D573" s="1696"/>
      <c r="E573" s="1696"/>
      <c r="F573" s="1696"/>
      <c r="G573" s="1696"/>
      <c r="H573" s="2224"/>
      <c r="I573" s="2224"/>
      <c r="J573" s="1696"/>
      <c r="K573" s="2224"/>
      <c r="L573" s="2224"/>
      <c r="M573" s="1864"/>
      <c r="N573" s="575">
        <v>105</v>
      </c>
      <c r="O573" s="3298">
        <f>ROUND(K569,2)*N573</f>
        <v>271.95</v>
      </c>
    </row>
    <row r="574" spans="1:15" ht="22.65" customHeight="1" x14ac:dyDescent="0.3">
      <c r="A574" s="1696"/>
      <c r="B574" s="1696"/>
      <c r="C574" s="1696"/>
      <c r="D574" s="1696"/>
      <c r="E574" s="1696"/>
      <c r="F574" s="1696"/>
      <c r="G574" s="1696"/>
      <c r="H574" s="2224"/>
      <c r="I574" s="2224"/>
      <c r="J574" s="1696"/>
      <c r="K574" s="2224"/>
      <c r="L574" s="2224"/>
      <c r="M574" s="1864"/>
      <c r="N574" s="576">
        <v>105</v>
      </c>
      <c r="O574" s="3299">
        <f>ROUND(K569,2)*N574</f>
        <v>271.95</v>
      </c>
    </row>
    <row r="575" spans="1:15" ht="22.65" customHeight="1" x14ac:dyDescent="0.3">
      <c r="A575" s="1696"/>
      <c r="B575" s="1696"/>
      <c r="C575" s="1696"/>
      <c r="D575" s="1696"/>
      <c r="E575" s="1696"/>
      <c r="F575" s="1696"/>
      <c r="G575" s="1696"/>
      <c r="H575" s="2224"/>
      <c r="I575" s="2224"/>
      <c r="J575" s="1696"/>
      <c r="K575" s="2224"/>
      <c r="L575" s="2224"/>
      <c r="M575" s="1864"/>
      <c r="N575" s="577">
        <v>105</v>
      </c>
      <c r="O575" s="3300">
        <f>ROUND(K569,2)*N575</f>
        <v>271.95</v>
      </c>
    </row>
    <row r="576" spans="1:15" ht="22.65" customHeight="1" x14ac:dyDescent="0.3">
      <c r="A576" s="1696"/>
      <c r="B576" s="1696"/>
      <c r="C576" s="1696"/>
      <c r="D576" s="1696"/>
      <c r="E576" s="1696"/>
      <c r="F576" s="1696"/>
      <c r="G576" s="1696"/>
      <c r="H576" s="2224"/>
      <c r="I576" s="2224"/>
      <c r="J576" s="1696"/>
      <c r="K576" s="2224"/>
      <c r="L576" s="2224"/>
      <c r="M576" s="1864"/>
      <c r="N576" s="578">
        <v>105</v>
      </c>
      <c r="O576" s="3301">
        <f>ROUND(K569,2)*N576</f>
        <v>271.95</v>
      </c>
    </row>
    <row r="577" spans="1:15" ht="22.65" customHeight="1" x14ac:dyDescent="0.3">
      <c r="A577" s="1696"/>
      <c r="B577" s="1696"/>
      <c r="C577" s="1696"/>
      <c r="D577" s="1696"/>
      <c r="E577" s="1696"/>
      <c r="F577" s="1696"/>
      <c r="G577" s="1696"/>
      <c r="H577" s="2224"/>
      <c r="I577" s="2224"/>
      <c r="J577" s="1696"/>
      <c r="K577" s="2224"/>
      <c r="L577" s="2224"/>
      <c r="M577" s="1864"/>
      <c r="N577" s="579">
        <v>105</v>
      </c>
      <c r="O577" s="3302">
        <f>ROUND(K569,2)*N577</f>
        <v>271.95</v>
      </c>
    </row>
    <row r="578" spans="1:15" ht="22.65" customHeight="1" x14ac:dyDescent="0.3">
      <c r="A578" s="1696"/>
      <c r="B578" s="1696"/>
      <c r="C578" s="1696"/>
      <c r="D578" s="1696"/>
      <c r="E578" s="1696"/>
      <c r="F578" s="1696"/>
      <c r="G578" s="1696"/>
      <c r="H578" s="2224"/>
      <c r="I578" s="2224"/>
      <c r="J578" s="1696"/>
      <c r="K578" s="2224"/>
      <c r="L578" s="2224"/>
      <c r="M578" s="1864"/>
      <c r="N578" s="580">
        <v>105</v>
      </c>
      <c r="O578" s="3303">
        <f>ROUND(K569,2)*N578</f>
        <v>271.95</v>
      </c>
    </row>
    <row r="579" spans="1:15" ht="22.65" customHeight="1" x14ac:dyDescent="0.3">
      <c r="A579" s="1867" t="s">
        <v>19</v>
      </c>
      <c r="B579" s="1867" t="s">
        <v>246</v>
      </c>
      <c r="C579" s="1867" t="s">
        <v>46</v>
      </c>
      <c r="D579" s="1867" t="s">
        <v>247</v>
      </c>
      <c r="E579" s="1867" t="s">
        <v>248</v>
      </c>
      <c r="F579" s="1868">
        <f>N579+N580+N581+N582+N583+N584+N585+N586+N587+N588</f>
        <v>1050</v>
      </c>
      <c r="G579" s="1867" t="s">
        <v>49</v>
      </c>
      <c r="H579" s="2287">
        <v>23.32</v>
      </c>
      <c r="I579" s="2459">
        <v>23.32</v>
      </c>
      <c r="J579" s="1869">
        <v>0.2288</v>
      </c>
      <c r="K579" s="4426">
        <f>ROUND(I579,2)+(ROUND(I579,2)*J579)</f>
        <v>28.655616000000002</v>
      </c>
      <c r="L579" s="2625">
        <f>ROUND(O579,2)+ROUND(O580,2)+ROUND(O581,2)+ROUND(O582,2)+ROUND(O583,2)+ROUND(O584,2)+ROUND(O585,2)+ROUND(O586,2)+ROUND(O587,2)+ROUND(O588,2)</f>
        <v>30092.999999999996</v>
      </c>
      <c r="M579" s="1867" t="s">
        <v>244</v>
      </c>
      <c r="N579" s="581">
        <v>105</v>
      </c>
      <c r="O579" s="3304">
        <f>ROUND(K579,2)*N579</f>
        <v>3009.3</v>
      </c>
    </row>
    <row r="580" spans="1:15" ht="22.65" customHeight="1" x14ac:dyDescent="0.3">
      <c r="A580" s="1696"/>
      <c r="B580" s="1696"/>
      <c r="C580" s="1696"/>
      <c r="D580" s="1696"/>
      <c r="E580" s="1696"/>
      <c r="F580" s="1696"/>
      <c r="G580" s="1696"/>
      <c r="H580" s="2224"/>
      <c r="I580" s="2224"/>
      <c r="J580" s="1696"/>
      <c r="K580" s="2224"/>
      <c r="L580" s="2224"/>
      <c r="M580" s="1867"/>
      <c r="N580" s="582">
        <v>105</v>
      </c>
      <c r="O580" s="3305">
        <f>ROUND(K579,2)*N580</f>
        <v>3009.3</v>
      </c>
    </row>
    <row r="581" spans="1:15" ht="22.65" customHeight="1" x14ac:dyDescent="0.3">
      <c r="A581" s="1696"/>
      <c r="B581" s="1696"/>
      <c r="C581" s="1696"/>
      <c r="D581" s="1696"/>
      <c r="E581" s="1696"/>
      <c r="F581" s="1696"/>
      <c r="G581" s="1696"/>
      <c r="H581" s="2224"/>
      <c r="I581" s="2224"/>
      <c r="J581" s="1696"/>
      <c r="K581" s="2224"/>
      <c r="L581" s="2224"/>
      <c r="M581" s="1867"/>
      <c r="N581" s="583">
        <v>105</v>
      </c>
      <c r="O581" s="3306">
        <f>ROUND(K579,2)*N581</f>
        <v>3009.3</v>
      </c>
    </row>
    <row r="582" spans="1:15" ht="22.65" customHeight="1" x14ac:dyDescent="0.3">
      <c r="A582" s="1696"/>
      <c r="B582" s="1696"/>
      <c r="C582" s="1696"/>
      <c r="D582" s="1696"/>
      <c r="E582" s="1696"/>
      <c r="F582" s="1696"/>
      <c r="G582" s="1696"/>
      <c r="H582" s="2224"/>
      <c r="I582" s="2224"/>
      <c r="J582" s="1696"/>
      <c r="K582" s="2224"/>
      <c r="L582" s="2224"/>
      <c r="M582" s="1867"/>
      <c r="N582" s="584">
        <v>105</v>
      </c>
      <c r="O582" s="3307">
        <f>ROUND(K579,2)*N582</f>
        <v>3009.3</v>
      </c>
    </row>
    <row r="583" spans="1:15" ht="22.65" customHeight="1" x14ac:dyDescent="0.3">
      <c r="A583" s="1696"/>
      <c r="B583" s="1696"/>
      <c r="C583" s="1696"/>
      <c r="D583" s="1696"/>
      <c r="E583" s="1696"/>
      <c r="F583" s="1696"/>
      <c r="G583" s="1696"/>
      <c r="H583" s="2224"/>
      <c r="I583" s="2224"/>
      <c r="J583" s="1696"/>
      <c r="K583" s="2224"/>
      <c r="L583" s="2224"/>
      <c r="M583" s="1867"/>
      <c r="N583" s="585">
        <v>105</v>
      </c>
      <c r="O583" s="3308">
        <f>ROUND(K579,2)*N583</f>
        <v>3009.3</v>
      </c>
    </row>
    <row r="584" spans="1:15" ht="22.65" customHeight="1" x14ac:dyDescent="0.3">
      <c r="A584" s="1696"/>
      <c r="B584" s="1696"/>
      <c r="C584" s="1696"/>
      <c r="D584" s="1696"/>
      <c r="E584" s="1696"/>
      <c r="F584" s="1696"/>
      <c r="G584" s="1696"/>
      <c r="H584" s="2224"/>
      <c r="I584" s="2224"/>
      <c r="J584" s="1696"/>
      <c r="K584" s="2224"/>
      <c r="L584" s="2224"/>
      <c r="M584" s="1867"/>
      <c r="N584" s="586">
        <v>105</v>
      </c>
      <c r="O584" s="3309">
        <f>ROUND(K579,2)*N584</f>
        <v>3009.3</v>
      </c>
    </row>
    <row r="585" spans="1:15" ht="22.65" customHeight="1" x14ac:dyDescent="0.3">
      <c r="A585" s="1696"/>
      <c r="B585" s="1696"/>
      <c r="C585" s="1696"/>
      <c r="D585" s="1696"/>
      <c r="E585" s="1696"/>
      <c r="F585" s="1696"/>
      <c r="G585" s="1696"/>
      <c r="H585" s="2224"/>
      <c r="I585" s="2224"/>
      <c r="J585" s="1696"/>
      <c r="K585" s="2224"/>
      <c r="L585" s="2224"/>
      <c r="M585" s="1867"/>
      <c r="N585" s="587">
        <v>105</v>
      </c>
      <c r="O585" s="3310">
        <f>ROUND(K579,2)*N585</f>
        <v>3009.3</v>
      </c>
    </row>
    <row r="586" spans="1:15" ht="22.65" customHeight="1" x14ac:dyDescent="0.3">
      <c r="A586" s="1696"/>
      <c r="B586" s="1696"/>
      <c r="C586" s="1696"/>
      <c r="D586" s="1696"/>
      <c r="E586" s="1696"/>
      <c r="F586" s="1696"/>
      <c r="G586" s="1696"/>
      <c r="H586" s="2224"/>
      <c r="I586" s="2224"/>
      <c r="J586" s="1696"/>
      <c r="K586" s="2224"/>
      <c r="L586" s="2224"/>
      <c r="M586" s="1867"/>
      <c r="N586" s="588">
        <v>105</v>
      </c>
      <c r="O586" s="3311">
        <f>ROUND(K579,2)*N586</f>
        <v>3009.3</v>
      </c>
    </row>
    <row r="587" spans="1:15" ht="22.65" customHeight="1" x14ac:dyDescent="0.3">
      <c r="A587" s="1696"/>
      <c r="B587" s="1696"/>
      <c r="C587" s="1696"/>
      <c r="D587" s="1696"/>
      <c r="E587" s="1696"/>
      <c r="F587" s="1696"/>
      <c r="G587" s="1696"/>
      <c r="H587" s="2224"/>
      <c r="I587" s="2224"/>
      <c r="J587" s="1696"/>
      <c r="K587" s="2224"/>
      <c r="L587" s="2224"/>
      <c r="M587" s="1867"/>
      <c r="N587" s="589">
        <v>105</v>
      </c>
      <c r="O587" s="3312">
        <f>ROUND(K579,2)*N587</f>
        <v>3009.3</v>
      </c>
    </row>
    <row r="588" spans="1:15" ht="22.65" customHeight="1" x14ac:dyDescent="0.3">
      <c r="A588" s="1696"/>
      <c r="B588" s="1696"/>
      <c r="C588" s="1696"/>
      <c r="D588" s="1696"/>
      <c r="E588" s="1696"/>
      <c r="F588" s="1696"/>
      <c r="G588" s="1696"/>
      <c r="H588" s="2224"/>
      <c r="I588" s="2224"/>
      <c r="J588" s="1696"/>
      <c r="K588" s="2224"/>
      <c r="L588" s="2224"/>
      <c r="M588" s="1867"/>
      <c r="N588" s="590">
        <v>105</v>
      </c>
      <c r="O588" s="3313">
        <f>ROUND(K579,2)*N588</f>
        <v>3009.3</v>
      </c>
    </row>
    <row r="589" spans="1:15" ht="22.65" customHeight="1" x14ac:dyDescent="0.3">
      <c r="A589" s="1870" t="s">
        <v>19</v>
      </c>
      <c r="B589" s="1870" t="s">
        <v>249</v>
      </c>
      <c r="C589" s="1870" t="s">
        <v>46</v>
      </c>
      <c r="D589" s="1870" t="s">
        <v>250</v>
      </c>
      <c r="E589" s="1870" t="s">
        <v>251</v>
      </c>
      <c r="F589" s="1871">
        <f>N589+N590+N591+N592+N593+N594+N595+N596+N597+N598</f>
        <v>1050</v>
      </c>
      <c r="G589" s="1870" t="s">
        <v>49</v>
      </c>
      <c r="H589" s="2288">
        <v>18.66</v>
      </c>
      <c r="I589" s="2460">
        <v>18.66</v>
      </c>
      <c r="J589" s="1872">
        <v>0.2288</v>
      </c>
      <c r="K589" s="4427">
        <f>ROUND(I589,2)+(ROUND(I589,2)*J589)</f>
        <v>22.929408000000002</v>
      </c>
      <c r="L589" s="2626">
        <f>ROUND(O589,2)+ROUND(O590,2)+ROUND(O591,2)+ROUND(O592,2)+ROUND(O593,2)+ROUND(O594,2)+ROUND(O595,2)+ROUND(O596,2)+ROUND(O597,2)+ROUND(O598,2)</f>
        <v>24076.500000000004</v>
      </c>
      <c r="M589" s="1870" t="s">
        <v>244</v>
      </c>
      <c r="N589" s="591">
        <v>105</v>
      </c>
      <c r="O589" s="3314">
        <f>ROUND(K589,2)*N589</f>
        <v>2407.65</v>
      </c>
    </row>
    <row r="590" spans="1:15" ht="22.65" customHeight="1" x14ac:dyDescent="0.3">
      <c r="A590" s="1696"/>
      <c r="B590" s="1696"/>
      <c r="C590" s="1696"/>
      <c r="D590" s="1696"/>
      <c r="E590" s="1696"/>
      <c r="F590" s="1696"/>
      <c r="G590" s="1696"/>
      <c r="H590" s="2224"/>
      <c r="I590" s="2224"/>
      <c r="J590" s="1696"/>
      <c r="K590" s="2224"/>
      <c r="L590" s="2224"/>
      <c r="M590" s="1870"/>
      <c r="N590" s="592">
        <v>105</v>
      </c>
      <c r="O590" s="3315">
        <f>ROUND(K589,2)*N590</f>
        <v>2407.65</v>
      </c>
    </row>
    <row r="591" spans="1:15" ht="22.65" customHeight="1" x14ac:dyDescent="0.3">
      <c r="A591" s="1696"/>
      <c r="B591" s="1696"/>
      <c r="C591" s="1696"/>
      <c r="D591" s="1696"/>
      <c r="E591" s="1696"/>
      <c r="F591" s="1696"/>
      <c r="G591" s="1696"/>
      <c r="H591" s="2224"/>
      <c r="I591" s="2224"/>
      <c r="J591" s="1696"/>
      <c r="K591" s="2224"/>
      <c r="L591" s="2224"/>
      <c r="M591" s="1870"/>
      <c r="N591" s="593">
        <v>105</v>
      </c>
      <c r="O591" s="3316">
        <f>ROUND(K589,2)*N591</f>
        <v>2407.65</v>
      </c>
    </row>
    <row r="592" spans="1:15" ht="22.65" customHeight="1" x14ac:dyDescent="0.3">
      <c r="A592" s="1696"/>
      <c r="B592" s="1696"/>
      <c r="C592" s="1696"/>
      <c r="D592" s="1696"/>
      <c r="E592" s="1696"/>
      <c r="F592" s="1696"/>
      <c r="G592" s="1696"/>
      <c r="H592" s="2224"/>
      <c r="I592" s="2224"/>
      <c r="J592" s="1696"/>
      <c r="K592" s="2224"/>
      <c r="L592" s="2224"/>
      <c r="M592" s="1870"/>
      <c r="N592" s="594">
        <v>105</v>
      </c>
      <c r="O592" s="3317">
        <f>ROUND(K589,2)*N592</f>
        <v>2407.65</v>
      </c>
    </row>
    <row r="593" spans="1:15" ht="22.65" customHeight="1" x14ac:dyDescent="0.3">
      <c r="A593" s="1696"/>
      <c r="B593" s="1696"/>
      <c r="C593" s="1696"/>
      <c r="D593" s="1696"/>
      <c r="E593" s="1696"/>
      <c r="F593" s="1696"/>
      <c r="G593" s="1696"/>
      <c r="H593" s="2224"/>
      <c r="I593" s="2224"/>
      <c r="J593" s="1696"/>
      <c r="K593" s="2224"/>
      <c r="L593" s="2224"/>
      <c r="M593" s="1870"/>
      <c r="N593" s="595">
        <v>105</v>
      </c>
      <c r="O593" s="3318">
        <f>ROUND(K589,2)*N593</f>
        <v>2407.65</v>
      </c>
    </row>
    <row r="594" spans="1:15" ht="22.65" customHeight="1" x14ac:dyDescent="0.3">
      <c r="A594" s="1696"/>
      <c r="B594" s="1696"/>
      <c r="C594" s="1696"/>
      <c r="D594" s="1696"/>
      <c r="E594" s="1696"/>
      <c r="F594" s="1696"/>
      <c r="G594" s="1696"/>
      <c r="H594" s="2224"/>
      <c r="I594" s="2224"/>
      <c r="J594" s="1696"/>
      <c r="K594" s="2224"/>
      <c r="L594" s="2224"/>
      <c r="M594" s="1870"/>
      <c r="N594" s="596">
        <v>105</v>
      </c>
      <c r="O594" s="3319">
        <f>ROUND(K589,2)*N594</f>
        <v>2407.65</v>
      </c>
    </row>
    <row r="595" spans="1:15" ht="22.65" customHeight="1" x14ac:dyDescent="0.3">
      <c r="A595" s="1696"/>
      <c r="B595" s="1696"/>
      <c r="C595" s="1696"/>
      <c r="D595" s="1696"/>
      <c r="E595" s="1696"/>
      <c r="F595" s="1696"/>
      <c r="G595" s="1696"/>
      <c r="H595" s="2224"/>
      <c r="I595" s="2224"/>
      <c r="J595" s="1696"/>
      <c r="K595" s="2224"/>
      <c r="L595" s="2224"/>
      <c r="M595" s="1870"/>
      <c r="N595" s="597">
        <v>105</v>
      </c>
      <c r="O595" s="3320">
        <f>ROUND(K589,2)*N595</f>
        <v>2407.65</v>
      </c>
    </row>
    <row r="596" spans="1:15" ht="22.65" customHeight="1" x14ac:dyDescent="0.3">
      <c r="A596" s="1696"/>
      <c r="B596" s="1696"/>
      <c r="C596" s="1696"/>
      <c r="D596" s="1696"/>
      <c r="E596" s="1696"/>
      <c r="F596" s="1696"/>
      <c r="G596" s="1696"/>
      <c r="H596" s="2224"/>
      <c r="I596" s="2224"/>
      <c r="J596" s="1696"/>
      <c r="K596" s="2224"/>
      <c r="L596" s="2224"/>
      <c r="M596" s="1870"/>
      <c r="N596" s="598">
        <v>105</v>
      </c>
      <c r="O596" s="3321">
        <f>ROUND(K589,2)*N596</f>
        <v>2407.65</v>
      </c>
    </row>
    <row r="597" spans="1:15" ht="22.65" customHeight="1" x14ac:dyDescent="0.3">
      <c r="A597" s="1696"/>
      <c r="B597" s="1696"/>
      <c r="C597" s="1696"/>
      <c r="D597" s="1696"/>
      <c r="E597" s="1696"/>
      <c r="F597" s="1696"/>
      <c r="G597" s="1696"/>
      <c r="H597" s="2224"/>
      <c r="I597" s="2224"/>
      <c r="J597" s="1696"/>
      <c r="K597" s="2224"/>
      <c r="L597" s="2224"/>
      <c r="M597" s="1870"/>
      <c r="N597" s="599">
        <v>105</v>
      </c>
      <c r="O597" s="3322">
        <f>ROUND(K589,2)*N597</f>
        <v>2407.65</v>
      </c>
    </row>
    <row r="598" spans="1:15" ht="22.65" customHeight="1" x14ac:dyDescent="0.3">
      <c r="A598" s="1696"/>
      <c r="B598" s="1696"/>
      <c r="C598" s="1696"/>
      <c r="D598" s="1696"/>
      <c r="E598" s="1696"/>
      <c r="F598" s="1696"/>
      <c r="G598" s="1696"/>
      <c r="H598" s="2224"/>
      <c r="I598" s="2224"/>
      <c r="J598" s="1696"/>
      <c r="K598" s="2224"/>
      <c r="L598" s="2224"/>
      <c r="M598" s="1870"/>
      <c r="N598" s="600">
        <v>105</v>
      </c>
      <c r="O598" s="3323">
        <f>ROUND(K589,2)*N598</f>
        <v>2407.65</v>
      </c>
    </row>
    <row r="599" spans="1:15" ht="22.65" customHeight="1" x14ac:dyDescent="0.3">
      <c r="A599" s="601" t="s">
        <v>15</v>
      </c>
      <c r="B599" s="601" t="s">
        <v>37</v>
      </c>
      <c r="C599" s="601" t="s">
        <v>17</v>
      </c>
      <c r="D599" s="601" t="s">
        <v>17</v>
      </c>
      <c r="E599" s="601" t="s">
        <v>252</v>
      </c>
      <c r="F599" s="601" t="s">
        <v>17</v>
      </c>
      <c r="G599" s="601" t="s">
        <v>17</v>
      </c>
      <c r="H599" s="2289" t="s">
        <v>17</v>
      </c>
      <c r="I599" s="2289" t="s">
        <v>17</v>
      </c>
      <c r="J599" s="601" t="s">
        <v>17</v>
      </c>
      <c r="K599" s="2289" t="s">
        <v>17</v>
      </c>
      <c r="L599" s="2289">
        <f>ROUND(L600,2)+ROUND(L610,2)+ROUND(L620,2)+ROUND(L630,2)+ROUND(L640,2)+ROUND(L650,2)+ROUND(L660,2)+ROUND(L670,2)+ROUND(L680,2)+ROUND(L690,2)</f>
        <v>532994.69999999995</v>
      </c>
      <c r="M599" s="601" t="s">
        <v>17</v>
      </c>
      <c r="N599" s="601" t="s">
        <v>17</v>
      </c>
      <c r="O599" s="2289" t="s">
        <v>17</v>
      </c>
    </row>
    <row r="600" spans="1:15" ht="22.65" customHeight="1" x14ac:dyDescent="0.3">
      <c r="A600" s="1873" t="s">
        <v>19</v>
      </c>
      <c r="B600" s="1873" t="s">
        <v>253</v>
      </c>
      <c r="C600" s="1873" t="s">
        <v>46</v>
      </c>
      <c r="D600" s="1873" t="s">
        <v>254</v>
      </c>
      <c r="E600" s="1873" t="s">
        <v>255</v>
      </c>
      <c r="F600" s="1874">
        <f>N600+N601+N602+N603+N604+N605+N606+N607+N608+N609</f>
        <v>756.49999999999989</v>
      </c>
      <c r="G600" s="1873" t="s">
        <v>49</v>
      </c>
      <c r="H600" s="2290">
        <v>64.709999999999994</v>
      </c>
      <c r="I600" s="2461">
        <v>64.709999999999994</v>
      </c>
      <c r="J600" s="1875">
        <v>0.2288</v>
      </c>
      <c r="K600" s="4428">
        <f>ROUND(I600,2)+(ROUND(I600,2)*J600)</f>
        <v>79.515647999999999</v>
      </c>
      <c r="L600" s="2627">
        <f>ROUND(O600,2)+ROUND(O601,2)+ROUND(O602,2)+ROUND(O603,2)+ROUND(O604,2)+ROUND(O605,2)+ROUND(O606,2)+ROUND(O607,2)+ROUND(O608,2)+ROUND(O609,2)</f>
        <v>60156.900000000009</v>
      </c>
      <c r="M600" s="1873" t="s">
        <v>256</v>
      </c>
      <c r="N600" s="602">
        <v>75.650000000000006</v>
      </c>
      <c r="O600" s="3324">
        <f>ROUND(K600,2)*N600</f>
        <v>6015.6880000000001</v>
      </c>
    </row>
    <row r="601" spans="1:15" ht="22.65" customHeight="1" x14ac:dyDescent="0.3">
      <c r="A601" s="1696"/>
      <c r="B601" s="1696"/>
      <c r="C601" s="1696"/>
      <c r="D601" s="1696"/>
      <c r="E601" s="1696"/>
      <c r="F601" s="1696"/>
      <c r="G601" s="1696"/>
      <c r="H601" s="2224"/>
      <c r="I601" s="2224"/>
      <c r="J601" s="1696"/>
      <c r="K601" s="2224"/>
      <c r="L601" s="2224"/>
      <c r="M601" s="1873"/>
      <c r="N601" s="603">
        <v>75.650000000000006</v>
      </c>
      <c r="O601" s="3325">
        <f>ROUND(K600,2)*N601</f>
        <v>6015.6880000000001</v>
      </c>
    </row>
    <row r="602" spans="1:15" ht="22.65" customHeight="1" x14ac:dyDescent="0.3">
      <c r="A602" s="1696"/>
      <c r="B602" s="1696"/>
      <c r="C602" s="1696"/>
      <c r="D602" s="1696"/>
      <c r="E602" s="1696"/>
      <c r="F602" s="1696"/>
      <c r="G602" s="1696"/>
      <c r="H602" s="2224"/>
      <c r="I602" s="2224"/>
      <c r="J602" s="1696"/>
      <c r="K602" s="2224"/>
      <c r="L602" s="2224"/>
      <c r="M602" s="1873"/>
      <c r="N602" s="604">
        <v>75.650000000000006</v>
      </c>
      <c r="O602" s="3326">
        <f>ROUND(K600,2)*N602</f>
        <v>6015.6880000000001</v>
      </c>
    </row>
    <row r="603" spans="1:15" ht="22.65" customHeight="1" x14ac:dyDescent="0.3">
      <c r="A603" s="1696"/>
      <c r="B603" s="1696"/>
      <c r="C603" s="1696"/>
      <c r="D603" s="1696"/>
      <c r="E603" s="1696"/>
      <c r="F603" s="1696"/>
      <c r="G603" s="1696"/>
      <c r="H603" s="2224"/>
      <c r="I603" s="2224"/>
      <c r="J603" s="1696"/>
      <c r="K603" s="2224"/>
      <c r="L603" s="2224"/>
      <c r="M603" s="1873"/>
      <c r="N603" s="605">
        <v>75.650000000000006</v>
      </c>
      <c r="O603" s="3327">
        <f>ROUND(K600,2)*N603</f>
        <v>6015.6880000000001</v>
      </c>
    </row>
    <row r="604" spans="1:15" ht="22.65" customHeight="1" x14ac:dyDescent="0.3">
      <c r="A604" s="1696"/>
      <c r="B604" s="1696"/>
      <c r="C604" s="1696"/>
      <c r="D604" s="1696"/>
      <c r="E604" s="1696"/>
      <c r="F604" s="1696"/>
      <c r="G604" s="1696"/>
      <c r="H604" s="2224"/>
      <c r="I604" s="2224"/>
      <c r="J604" s="1696"/>
      <c r="K604" s="2224"/>
      <c r="L604" s="2224"/>
      <c r="M604" s="1873"/>
      <c r="N604" s="606">
        <v>75.650000000000006</v>
      </c>
      <c r="O604" s="3328">
        <f>ROUND(K600,2)*N604</f>
        <v>6015.6880000000001</v>
      </c>
    </row>
    <row r="605" spans="1:15" ht="22.65" customHeight="1" x14ac:dyDescent="0.3">
      <c r="A605" s="1696"/>
      <c r="B605" s="1696"/>
      <c r="C605" s="1696"/>
      <c r="D605" s="1696"/>
      <c r="E605" s="1696"/>
      <c r="F605" s="1696"/>
      <c r="G605" s="1696"/>
      <c r="H605" s="2224"/>
      <c r="I605" s="2224"/>
      <c r="J605" s="1696"/>
      <c r="K605" s="2224"/>
      <c r="L605" s="2224"/>
      <c r="M605" s="1873"/>
      <c r="N605" s="607">
        <v>75.650000000000006</v>
      </c>
      <c r="O605" s="3329">
        <f>ROUND(K600,2)*N605</f>
        <v>6015.6880000000001</v>
      </c>
    </row>
    <row r="606" spans="1:15" ht="22.65" customHeight="1" x14ac:dyDescent="0.3">
      <c r="A606" s="1696"/>
      <c r="B606" s="1696"/>
      <c r="C606" s="1696"/>
      <c r="D606" s="1696"/>
      <c r="E606" s="1696"/>
      <c r="F606" s="1696"/>
      <c r="G606" s="1696"/>
      <c r="H606" s="2224"/>
      <c r="I606" s="2224"/>
      <c r="J606" s="1696"/>
      <c r="K606" s="2224"/>
      <c r="L606" s="2224"/>
      <c r="M606" s="1873"/>
      <c r="N606" s="608">
        <v>75.650000000000006</v>
      </c>
      <c r="O606" s="3330">
        <f>ROUND(K600,2)*N606</f>
        <v>6015.6880000000001</v>
      </c>
    </row>
    <row r="607" spans="1:15" ht="22.65" customHeight="1" x14ac:dyDescent="0.3">
      <c r="A607" s="1696"/>
      <c r="B607" s="1696"/>
      <c r="C607" s="1696"/>
      <c r="D607" s="1696"/>
      <c r="E607" s="1696"/>
      <c r="F607" s="1696"/>
      <c r="G607" s="1696"/>
      <c r="H607" s="2224"/>
      <c r="I607" s="2224"/>
      <c r="J607" s="1696"/>
      <c r="K607" s="2224"/>
      <c r="L607" s="2224"/>
      <c r="M607" s="1873"/>
      <c r="N607" s="609">
        <v>75.650000000000006</v>
      </c>
      <c r="O607" s="3331">
        <f>ROUND(K600,2)*N607</f>
        <v>6015.6880000000001</v>
      </c>
    </row>
    <row r="608" spans="1:15" ht="22.65" customHeight="1" x14ac:dyDescent="0.3">
      <c r="A608" s="1696"/>
      <c r="B608" s="1696"/>
      <c r="C608" s="1696"/>
      <c r="D608" s="1696"/>
      <c r="E608" s="1696"/>
      <c r="F608" s="1696"/>
      <c r="G608" s="1696"/>
      <c r="H608" s="2224"/>
      <c r="I608" s="2224"/>
      <c r="J608" s="1696"/>
      <c r="K608" s="2224"/>
      <c r="L608" s="2224"/>
      <c r="M608" s="1873"/>
      <c r="N608" s="610">
        <v>75.650000000000006</v>
      </c>
      <c r="O608" s="3332">
        <f>ROUND(K600,2)*N608</f>
        <v>6015.6880000000001</v>
      </c>
    </row>
    <row r="609" spans="1:15" ht="22.65" customHeight="1" x14ac:dyDescent="0.3">
      <c r="A609" s="1696"/>
      <c r="B609" s="1696"/>
      <c r="C609" s="1696"/>
      <c r="D609" s="1696"/>
      <c r="E609" s="1696"/>
      <c r="F609" s="1696"/>
      <c r="G609" s="1696"/>
      <c r="H609" s="2224"/>
      <c r="I609" s="2224"/>
      <c r="J609" s="1696"/>
      <c r="K609" s="2224"/>
      <c r="L609" s="2224"/>
      <c r="M609" s="1873"/>
      <c r="N609" s="611">
        <v>75.650000000000006</v>
      </c>
      <c r="O609" s="3333">
        <f>ROUND(K600,2)*N609</f>
        <v>6015.6880000000001</v>
      </c>
    </row>
    <row r="610" spans="1:15" ht="22.65" customHeight="1" x14ac:dyDescent="0.3">
      <c r="A610" s="1876" t="s">
        <v>19</v>
      </c>
      <c r="B610" s="1876" t="s">
        <v>258</v>
      </c>
      <c r="C610" s="1876" t="s">
        <v>46</v>
      </c>
      <c r="D610" s="1876" t="s">
        <v>259</v>
      </c>
      <c r="E610" s="1876" t="s">
        <v>260</v>
      </c>
      <c r="F610" s="1877">
        <f>N610+N611+N612+N613+N614+N615+N616+N617+N618+N619</f>
        <v>1609.5000000000002</v>
      </c>
      <c r="G610" s="1876" t="s">
        <v>49</v>
      </c>
      <c r="H610" s="2291">
        <v>51.05</v>
      </c>
      <c r="I610" s="2462">
        <v>51.05</v>
      </c>
      <c r="J610" s="1878">
        <v>0.2288</v>
      </c>
      <c r="K610" s="4429">
        <f>ROUND(I610,2)+(ROUND(I610,2)*J610)</f>
        <v>62.730239999999995</v>
      </c>
      <c r="L610" s="2628">
        <f>ROUND(O610,2)+ROUND(O611,2)+ROUND(O612,2)+ROUND(O613,2)+ROUND(O614,2)+ROUND(O615,2)+ROUND(O616,2)+ROUND(O617,2)+ROUND(O618,2)+ROUND(O619,2)</f>
        <v>100963.9</v>
      </c>
      <c r="M610" s="1876" t="s">
        <v>256</v>
      </c>
      <c r="N610" s="612">
        <v>160.94999999999999</v>
      </c>
      <c r="O610" s="3334">
        <f>ROUND(K610,2)*N610</f>
        <v>10096.393499999998</v>
      </c>
    </row>
    <row r="611" spans="1:15" ht="22.65" customHeight="1" x14ac:dyDescent="0.3">
      <c r="A611" s="1696"/>
      <c r="B611" s="1696"/>
      <c r="C611" s="1696"/>
      <c r="D611" s="1696"/>
      <c r="E611" s="1696"/>
      <c r="F611" s="1696"/>
      <c r="G611" s="1696"/>
      <c r="H611" s="2224"/>
      <c r="I611" s="2224"/>
      <c r="J611" s="1696"/>
      <c r="K611" s="2224"/>
      <c r="L611" s="2224"/>
      <c r="M611" s="1876"/>
      <c r="N611" s="613">
        <v>160.94999999999999</v>
      </c>
      <c r="O611" s="3335">
        <f>ROUND(K610,2)*N611</f>
        <v>10096.393499999998</v>
      </c>
    </row>
    <row r="612" spans="1:15" ht="22.65" customHeight="1" x14ac:dyDescent="0.3">
      <c r="A612" s="1696"/>
      <c r="B612" s="1696"/>
      <c r="C612" s="1696"/>
      <c r="D612" s="1696"/>
      <c r="E612" s="1696"/>
      <c r="F612" s="1696"/>
      <c r="G612" s="1696"/>
      <c r="H612" s="2224"/>
      <c r="I612" s="2224"/>
      <c r="J612" s="1696"/>
      <c r="K612" s="2224"/>
      <c r="L612" s="2224"/>
      <c r="M612" s="1876"/>
      <c r="N612" s="614">
        <v>160.94999999999999</v>
      </c>
      <c r="O612" s="3336">
        <f>ROUND(K610,2)*N612</f>
        <v>10096.393499999998</v>
      </c>
    </row>
    <row r="613" spans="1:15" ht="22.65" customHeight="1" x14ac:dyDescent="0.3">
      <c r="A613" s="1696"/>
      <c r="B613" s="1696"/>
      <c r="C613" s="1696"/>
      <c r="D613" s="1696"/>
      <c r="E613" s="1696"/>
      <c r="F613" s="1696"/>
      <c r="G613" s="1696"/>
      <c r="H613" s="2224"/>
      <c r="I613" s="2224"/>
      <c r="J613" s="1696"/>
      <c r="K613" s="2224"/>
      <c r="L613" s="2224"/>
      <c r="M613" s="1876"/>
      <c r="N613" s="615">
        <v>160.94999999999999</v>
      </c>
      <c r="O613" s="3337">
        <f>ROUND(K610,2)*N613</f>
        <v>10096.393499999998</v>
      </c>
    </row>
    <row r="614" spans="1:15" ht="22.65" customHeight="1" x14ac:dyDescent="0.3">
      <c r="A614" s="1696"/>
      <c r="B614" s="1696"/>
      <c r="C614" s="1696"/>
      <c r="D614" s="1696"/>
      <c r="E614" s="1696"/>
      <c r="F614" s="1696"/>
      <c r="G614" s="1696"/>
      <c r="H614" s="2224"/>
      <c r="I614" s="2224"/>
      <c r="J614" s="1696"/>
      <c r="K614" s="2224"/>
      <c r="L614" s="2224"/>
      <c r="M614" s="1876"/>
      <c r="N614" s="616">
        <v>160.94999999999999</v>
      </c>
      <c r="O614" s="3338">
        <f>ROUND(K610,2)*N614</f>
        <v>10096.393499999998</v>
      </c>
    </row>
    <row r="615" spans="1:15" ht="22.65" customHeight="1" x14ac:dyDescent="0.3">
      <c r="A615" s="1696"/>
      <c r="B615" s="1696"/>
      <c r="C615" s="1696"/>
      <c r="D615" s="1696"/>
      <c r="E615" s="1696"/>
      <c r="F615" s="1696"/>
      <c r="G615" s="1696"/>
      <c r="H615" s="2224"/>
      <c r="I615" s="2224"/>
      <c r="J615" s="1696"/>
      <c r="K615" s="2224"/>
      <c r="L615" s="2224"/>
      <c r="M615" s="1876"/>
      <c r="N615" s="617">
        <v>160.94999999999999</v>
      </c>
      <c r="O615" s="3339">
        <f>ROUND(K610,2)*N615</f>
        <v>10096.393499999998</v>
      </c>
    </row>
    <row r="616" spans="1:15" ht="22.65" customHeight="1" x14ac:dyDescent="0.3">
      <c r="A616" s="1696"/>
      <c r="B616" s="1696"/>
      <c r="C616" s="1696"/>
      <c r="D616" s="1696"/>
      <c r="E616" s="1696"/>
      <c r="F616" s="1696"/>
      <c r="G616" s="1696"/>
      <c r="H616" s="2224"/>
      <c r="I616" s="2224"/>
      <c r="J616" s="1696"/>
      <c r="K616" s="2224"/>
      <c r="L616" s="2224"/>
      <c r="M616" s="1876"/>
      <c r="N616" s="618">
        <v>160.94999999999999</v>
      </c>
      <c r="O616" s="3340">
        <f>ROUND(K610,2)*N616</f>
        <v>10096.393499999998</v>
      </c>
    </row>
    <row r="617" spans="1:15" ht="22.65" customHeight="1" x14ac:dyDescent="0.3">
      <c r="A617" s="1696"/>
      <c r="B617" s="1696"/>
      <c r="C617" s="1696"/>
      <c r="D617" s="1696"/>
      <c r="E617" s="1696"/>
      <c r="F617" s="1696"/>
      <c r="G617" s="1696"/>
      <c r="H617" s="2224"/>
      <c r="I617" s="2224"/>
      <c r="J617" s="1696"/>
      <c r="K617" s="2224"/>
      <c r="L617" s="2224"/>
      <c r="M617" s="1876"/>
      <c r="N617" s="619">
        <v>160.94999999999999</v>
      </c>
      <c r="O617" s="3341">
        <f>ROUND(K610,2)*N617</f>
        <v>10096.393499999998</v>
      </c>
    </row>
    <row r="618" spans="1:15" ht="22.65" customHeight="1" x14ac:dyDescent="0.3">
      <c r="A618" s="1696"/>
      <c r="B618" s="1696"/>
      <c r="C618" s="1696"/>
      <c r="D618" s="1696"/>
      <c r="E618" s="1696"/>
      <c r="F618" s="1696"/>
      <c r="G618" s="1696"/>
      <c r="H618" s="2224"/>
      <c r="I618" s="2224"/>
      <c r="J618" s="1696"/>
      <c r="K618" s="2224"/>
      <c r="L618" s="2224"/>
      <c r="M618" s="1876"/>
      <c r="N618" s="620">
        <v>160.94999999999999</v>
      </c>
      <c r="O618" s="3342">
        <f>ROUND(K610,2)*N618</f>
        <v>10096.393499999998</v>
      </c>
    </row>
    <row r="619" spans="1:15" ht="22.65" customHeight="1" x14ac:dyDescent="0.3">
      <c r="A619" s="1696"/>
      <c r="B619" s="1696"/>
      <c r="C619" s="1696"/>
      <c r="D619" s="1696"/>
      <c r="E619" s="1696"/>
      <c r="F619" s="1696"/>
      <c r="G619" s="1696"/>
      <c r="H619" s="2224"/>
      <c r="I619" s="2224"/>
      <c r="J619" s="1696"/>
      <c r="K619" s="2224"/>
      <c r="L619" s="2224"/>
      <c r="M619" s="1876"/>
      <c r="N619" s="621">
        <v>160.94999999999999</v>
      </c>
      <c r="O619" s="3343">
        <f>ROUND(K610,2)*N619</f>
        <v>10096.393499999998</v>
      </c>
    </row>
    <row r="620" spans="1:15" ht="22.65" customHeight="1" x14ac:dyDescent="0.3">
      <c r="A620" s="1879" t="s">
        <v>19</v>
      </c>
      <c r="B620" s="1879" t="s">
        <v>261</v>
      </c>
      <c r="C620" s="1879" t="s">
        <v>46</v>
      </c>
      <c r="D620" s="1879" t="s">
        <v>262</v>
      </c>
      <c r="E620" s="1879" t="s">
        <v>263</v>
      </c>
      <c r="F620" s="1880">
        <f>N620+N621+N622+N623+N624+N625+N626+N627+N628+N629</f>
        <v>840</v>
      </c>
      <c r="G620" s="1879" t="s">
        <v>49</v>
      </c>
      <c r="H620" s="2292">
        <v>65.95</v>
      </c>
      <c r="I620" s="2463">
        <v>65.95</v>
      </c>
      <c r="J620" s="1881">
        <v>0.2288</v>
      </c>
      <c r="K620" s="4430">
        <f>ROUND(I620,2)+(ROUND(I620,2)*J620)</f>
        <v>81.039360000000002</v>
      </c>
      <c r="L620" s="2629">
        <f>ROUND(O620,2)+ROUND(O621,2)+ROUND(O622,2)+ROUND(O623,2)+ROUND(O624,2)+ROUND(O625,2)+ROUND(O626,2)+ROUND(O627,2)+ROUND(O628,2)+ROUND(O629,2)</f>
        <v>68073.599999999991</v>
      </c>
      <c r="M620" s="1879" t="s">
        <v>264</v>
      </c>
      <c r="N620" s="622">
        <v>84</v>
      </c>
      <c r="O620" s="3344">
        <f>ROUND(K620,2)*N620</f>
        <v>6807.3600000000006</v>
      </c>
    </row>
    <row r="621" spans="1:15" ht="22.65" customHeight="1" x14ac:dyDescent="0.3">
      <c r="A621" s="1696"/>
      <c r="B621" s="1696"/>
      <c r="C621" s="1696"/>
      <c r="D621" s="1696"/>
      <c r="E621" s="1696"/>
      <c r="F621" s="1696"/>
      <c r="G621" s="1696"/>
      <c r="H621" s="2224"/>
      <c r="I621" s="2224"/>
      <c r="J621" s="1696"/>
      <c r="K621" s="2224"/>
      <c r="L621" s="2224"/>
      <c r="M621" s="1879"/>
      <c r="N621" s="623">
        <v>84</v>
      </c>
      <c r="O621" s="3345">
        <f>ROUND(K620,2)*N621</f>
        <v>6807.3600000000006</v>
      </c>
    </row>
    <row r="622" spans="1:15" ht="22.65" customHeight="1" x14ac:dyDescent="0.3">
      <c r="A622" s="1696"/>
      <c r="B622" s="1696"/>
      <c r="C622" s="1696"/>
      <c r="D622" s="1696"/>
      <c r="E622" s="1696"/>
      <c r="F622" s="1696"/>
      <c r="G622" s="1696"/>
      <c r="H622" s="2224"/>
      <c r="I622" s="2224"/>
      <c r="J622" s="1696"/>
      <c r="K622" s="2224"/>
      <c r="L622" s="2224"/>
      <c r="M622" s="1879"/>
      <c r="N622" s="624">
        <v>84</v>
      </c>
      <c r="O622" s="3346">
        <f>ROUND(K620,2)*N622</f>
        <v>6807.3600000000006</v>
      </c>
    </row>
    <row r="623" spans="1:15" ht="22.65" customHeight="1" x14ac:dyDescent="0.3">
      <c r="A623" s="1696"/>
      <c r="B623" s="1696"/>
      <c r="C623" s="1696"/>
      <c r="D623" s="1696"/>
      <c r="E623" s="1696"/>
      <c r="F623" s="1696"/>
      <c r="G623" s="1696"/>
      <c r="H623" s="2224"/>
      <c r="I623" s="2224"/>
      <c r="J623" s="1696"/>
      <c r="K623" s="2224"/>
      <c r="L623" s="2224"/>
      <c r="M623" s="1879"/>
      <c r="N623" s="625">
        <v>84</v>
      </c>
      <c r="O623" s="3347">
        <f>ROUND(K620,2)*N623</f>
        <v>6807.3600000000006</v>
      </c>
    </row>
    <row r="624" spans="1:15" ht="22.65" customHeight="1" x14ac:dyDescent="0.3">
      <c r="A624" s="1696"/>
      <c r="B624" s="1696"/>
      <c r="C624" s="1696"/>
      <c r="D624" s="1696"/>
      <c r="E624" s="1696"/>
      <c r="F624" s="1696"/>
      <c r="G624" s="1696"/>
      <c r="H624" s="2224"/>
      <c r="I624" s="2224"/>
      <c r="J624" s="1696"/>
      <c r="K624" s="2224"/>
      <c r="L624" s="2224"/>
      <c r="M624" s="1879"/>
      <c r="N624" s="626">
        <v>84</v>
      </c>
      <c r="O624" s="3348">
        <f>ROUND(K620,2)*N624</f>
        <v>6807.3600000000006</v>
      </c>
    </row>
    <row r="625" spans="1:15" ht="22.65" customHeight="1" x14ac:dyDescent="0.3">
      <c r="A625" s="1696"/>
      <c r="B625" s="1696"/>
      <c r="C625" s="1696"/>
      <c r="D625" s="1696"/>
      <c r="E625" s="1696"/>
      <c r="F625" s="1696"/>
      <c r="G625" s="1696"/>
      <c r="H625" s="2224"/>
      <c r="I625" s="2224"/>
      <c r="J625" s="1696"/>
      <c r="K625" s="2224"/>
      <c r="L625" s="2224"/>
      <c r="M625" s="1879"/>
      <c r="N625" s="627">
        <v>84</v>
      </c>
      <c r="O625" s="3349">
        <f>ROUND(K620,2)*N625</f>
        <v>6807.3600000000006</v>
      </c>
    </row>
    <row r="626" spans="1:15" ht="22.65" customHeight="1" x14ac:dyDescent="0.3">
      <c r="A626" s="1696"/>
      <c r="B626" s="1696"/>
      <c r="C626" s="1696"/>
      <c r="D626" s="1696"/>
      <c r="E626" s="1696"/>
      <c r="F626" s="1696"/>
      <c r="G626" s="1696"/>
      <c r="H626" s="2224"/>
      <c r="I626" s="2224"/>
      <c r="J626" s="1696"/>
      <c r="K626" s="2224"/>
      <c r="L626" s="2224"/>
      <c r="M626" s="1879"/>
      <c r="N626" s="628">
        <v>84</v>
      </c>
      <c r="O626" s="3350">
        <f>ROUND(K620,2)*N626</f>
        <v>6807.3600000000006</v>
      </c>
    </row>
    <row r="627" spans="1:15" ht="22.65" customHeight="1" x14ac:dyDescent="0.3">
      <c r="A627" s="1696"/>
      <c r="B627" s="1696"/>
      <c r="C627" s="1696"/>
      <c r="D627" s="1696"/>
      <c r="E627" s="1696"/>
      <c r="F627" s="1696"/>
      <c r="G627" s="1696"/>
      <c r="H627" s="2224"/>
      <c r="I627" s="2224"/>
      <c r="J627" s="1696"/>
      <c r="K627" s="2224"/>
      <c r="L627" s="2224"/>
      <c r="M627" s="1879"/>
      <c r="N627" s="629">
        <v>84</v>
      </c>
      <c r="O627" s="3351">
        <f>ROUND(K620,2)*N627</f>
        <v>6807.3600000000006</v>
      </c>
    </row>
    <row r="628" spans="1:15" ht="22.65" customHeight="1" x14ac:dyDescent="0.3">
      <c r="A628" s="1696"/>
      <c r="B628" s="1696"/>
      <c r="C628" s="1696"/>
      <c r="D628" s="1696"/>
      <c r="E628" s="1696"/>
      <c r="F628" s="1696"/>
      <c r="G628" s="1696"/>
      <c r="H628" s="2224"/>
      <c r="I628" s="2224"/>
      <c r="J628" s="1696"/>
      <c r="K628" s="2224"/>
      <c r="L628" s="2224"/>
      <c r="M628" s="1879"/>
      <c r="N628" s="630">
        <v>84</v>
      </c>
      <c r="O628" s="3352">
        <f>ROUND(K620,2)*N628</f>
        <v>6807.3600000000006</v>
      </c>
    </row>
    <row r="629" spans="1:15" ht="22.65" customHeight="1" x14ac:dyDescent="0.3">
      <c r="A629" s="1696"/>
      <c r="B629" s="1696"/>
      <c r="C629" s="1696"/>
      <c r="D629" s="1696"/>
      <c r="E629" s="1696"/>
      <c r="F629" s="1696"/>
      <c r="G629" s="1696"/>
      <c r="H629" s="2224"/>
      <c r="I629" s="2224"/>
      <c r="J629" s="1696"/>
      <c r="K629" s="2224"/>
      <c r="L629" s="2224"/>
      <c r="M629" s="1879"/>
      <c r="N629" s="631">
        <v>84</v>
      </c>
      <c r="O629" s="3353">
        <f>ROUND(K620,2)*N629</f>
        <v>6807.3600000000006</v>
      </c>
    </row>
    <row r="630" spans="1:15" ht="22.65" customHeight="1" x14ac:dyDescent="0.3">
      <c r="A630" s="1882" t="s">
        <v>19</v>
      </c>
      <c r="B630" s="1882" t="s">
        <v>266</v>
      </c>
      <c r="C630" s="1882" t="s">
        <v>46</v>
      </c>
      <c r="D630" s="1882" t="s">
        <v>267</v>
      </c>
      <c r="E630" s="1882" t="s">
        <v>268</v>
      </c>
      <c r="F630" s="1883">
        <f>N630+N631+N632+N633+N634+N635+N636+N637+N638+N639</f>
        <v>955</v>
      </c>
      <c r="G630" s="1882" t="s">
        <v>49</v>
      </c>
      <c r="H630" s="2293">
        <v>57.85</v>
      </c>
      <c r="I630" s="2464">
        <v>57.85</v>
      </c>
      <c r="J630" s="1884">
        <v>0.2288</v>
      </c>
      <c r="K630" s="4431">
        <f>ROUND(I630,2)+(ROUND(I630,2)*J630)</f>
        <v>71.08608000000001</v>
      </c>
      <c r="L630" s="2630">
        <f>ROUND(O630,2)+ROUND(O631,2)+ROUND(O632,2)+ROUND(O633,2)+ROUND(O634,2)+ROUND(O635,2)+ROUND(O636,2)+ROUND(O637,2)+ROUND(O638,2)+ROUND(O639,2)</f>
        <v>67891</v>
      </c>
      <c r="M630" s="1882" t="s">
        <v>264</v>
      </c>
      <c r="N630" s="632">
        <v>95.5</v>
      </c>
      <c r="O630" s="3354">
        <f>ROUND(K630,2)*N630</f>
        <v>6789.0950000000003</v>
      </c>
    </row>
    <row r="631" spans="1:15" ht="22.65" customHeight="1" x14ac:dyDescent="0.3">
      <c r="A631" s="1696"/>
      <c r="B631" s="1696"/>
      <c r="C631" s="1696"/>
      <c r="D631" s="1696"/>
      <c r="E631" s="1696"/>
      <c r="F631" s="1696"/>
      <c r="G631" s="1696"/>
      <c r="H631" s="2224"/>
      <c r="I631" s="2224"/>
      <c r="J631" s="1696"/>
      <c r="K631" s="2224"/>
      <c r="L631" s="2224"/>
      <c r="M631" s="1882"/>
      <c r="N631" s="633">
        <v>95.5</v>
      </c>
      <c r="O631" s="3355">
        <f>ROUND(K630,2)*N631</f>
        <v>6789.0950000000003</v>
      </c>
    </row>
    <row r="632" spans="1:15" ht="22.65" customHeight="1" x14ac:dyDescent="0.3">
      <c r="A632" s="1696"/>
      <c r="B632" s="1696"/>
      <c r="C632" s="1696"/>
      <c r="D632" s="1696"/>
      <c r="E632" s="1696"/>
      <c r="F632" s="1696"/>
      <c r="G632" s="1696"/>
      <c r="H632" s="2224"/>
      <c r="I632" s="2224"/>
      <c r="J632" s="1696"/>
      <c r="K632" s="2224"/>
      <c r="L632" s="2224"/>
      <c r="M632" s="1882"/>
      <c r="N632" s="634">
        <v>95.5</v>
      </c>
      <c r="O632" s="3356">
        <f>ROUND(K630,2)*N632</f>
        <v>6789.0950000000003</v>
      </c>
    </row>
    <row r="633" spans="1:15" ht="22.65" customHeight="1" x14ac:dyDescent="0.3">
      <c r="A633" s="1696"/>
      <c r="B633" s="1696"/>
      <c r="C633" s="1696"/>
      <c r="D633" s="1696"/>
      <c r="E633" s="1696"/>
      <c r="F633" s="1696"/>
      <c r="G633" s="1696"/>
      <c r="H633" s="2224"/>
      <c r="I633" s="2224"/>
      <c r="J633" s="1696"/>
      <c r="K633" s="2224"/>
      <c r="L633" s="2224"/>
      <c r="M633" s="1882"/>
      <c r="N633" s="635">
        <v>95.5</v>
      </c>
      <c r="O633" s="3357">
        <f>ROUND(K630,2)*N633</f>
        <v>6789.0950000000003</v>
      </c>
    </row>
    <row r="634" spans="1:15" ht="22.65" customHeight="1" x14ac:dyDescent="0.3">
      <c r="A634" s="1696"/>
      <c r="B634" s="1696"/>
      <c r="C634" s="1696"/>
      <c r="D634" s="1696"/>
      <c r="E634" s="1696"/>
      <c r="F634" s="1696"/>
      <c r="G634" s="1696"/>
      <c r="H634" s="2224"/>
      <c r="I634" s="2224"/>
      <c r="J634" s="1696"/>
      <c r="K634" s="2224"/>
      <c r="L634" s="2224"/>
      <c r="M634" s="1882"/>
      <c r="N634" s="636">
        <v>95.5</v>
      </c>
      <c r="O634" s="3358">
        <f>ROUND(K630,2)*N634</f>
        <v>6789.0950000000003</v>
      </c>
    </row>
    <row r="635" spans="1:15" ht="22.65" customHeight="1" x14ac:dyDescent="0.3">
      <c r="A635" s="1696"/>
      <c r="B635" s="1696"/>
      <c r="C635" s="1696"/>
      <c r="D635" s="1696"/>
      <c r="E635" s="1696"/>
      <c r="F635" s="1696"/>
      <c r="G635" s="1696"/>
      <c r="H635" s="2224"/>
      <c r="I635" s="2224"/>
      <c r="J635" s="1696"/>
      <c r="K635" s="2224"/>
      <c r="L635" s="2224"/>
      <c r="M635" s="1882"/>
      <c r="N635" s="637">
        <v>95.5</v>
      </c>
      <c r="O635" s="3359">
        <f>ROUND(K630,2)*N635</f>
        <v>6789.0950000000003</v>
      </c>
    </row>
    <row r="636" spans="1:15" ht="22.65" customHeight="1" x14ac:dyDescent="0.3">
      <c r="A636" s="1696"/>
      <c r="B636" s="1696"/>
      <c r="C636" s="1696"/>
      <c r="D636" s="1696"/>
      <c r="E636" s="1696"/>
      <c r="F636" s="1696"/>
      <c r="G636" s="1696"/>
      <c r="H636" s="2224"/>
      <c r="I636" s="2224"/>
      <c r="J636" s="1696"/>
      <c r="K636" s="2224"/>
      <c r="L636" s="2224"/>
      <c r="M636" s="1882"/>
      <c r="N636" s="638">
        <v>95.5</v>
      </c>
      <c r="O636" s="3360">
        <f>ROUND(K630,2)*N636</f>
        <v>6789.0950000000003</v>
      </c>
    </row>
    <row r="637" spans="1:15" ht="22.65" customHeight="1" x14ac:dyDescent="0.3">
      <c r="A637" s="1696"/>
      <c r="B637" s="1696"/>
      <c r="C637" s="1696"/>
      <c r="D637" s="1696"/>
      <c r="E637" s="1696"/>
      <c r="F637" s="1696"/>
      <c r="G637" s="1696"/>
      <c r="H637" s="2224"/>
      <c r="I637" s="2224"/>
      <c r="J637" s="1696"/>
      <c r="K637" s="2224"/>
      <c r="L637" s="2224"/>
      <c r="M637" s="1882"/>
      <c r="N637" s="639">
        <v>95.5</v>
      </c>
      <c r="O637" s="3361">
        <f>ROUND(K630,2)*N637</f>
        <v>6789.0950000000003</v>
      </c>
    </row>
    <row r="638" spans="1:15" ht="22.65" customHeight="1" x14ac:dyDescent="0.3">
      <c r="A638" s="1696"/>
      <c r="B638" s="1696"/>
      <c r="C638" s="1696"/>
      <c r="D638" s="1696"/>
      <c r="E638" s="1696"/>
      <c r="F638" s="1696"/>
      <c r="G638" s="1696"/>
      <c r="H638" s="2224"/>
      <c r="I638" s="2224"/>
      <c r="J638" s="1696"/>
      <c r="K638" s="2224"/>
      <c r="L638" s="2224"/>
      <c r="M638" s="1882"/>
      <c r="N638" s="640">
        <v>95.5</v>
      </c>
      <c r="O638" s="3362">
        <f>ROUND(K630,2)*N638</f>
        <v>6789.0950000000003</v>
      </c>
    </row>
    <row r="639" spans="1:15" ht="22.65" customHeight="1" x14ac:dyDescent="0.3">
      <c r="A639" s="1696"/>
      <c r="B639" s="1696"/>
      <c r="C639" s="1696"/>
      <c r="D639" s="1696"/>
      <c r="E639" s="1696"/>
      <c r="F639" s="1696"/>
      <c r="G639" s="1696"/>
      <c r="H639" s="2224"/>
      <c r="I639" s="2224"/>
      <c r="J639" s="1696"/>
      <c r="K639" s="2224"/>
      <c r="L639" s="2224"/>
      <c r="M639" s="1882"/>
      <c r="N639" s="641">
        <v>95.5</v>
      </c>
      <c r="O639" s="3363">
        <f>ROUND(K630,2)*N639</f>
        <v>6789.0950000000003</v>
      </c>
    </row>
    <row r="640" spans="1:15" ht="22.65" customHeight="1" x14ac:dyDescent="0.3">
      <c r="A640" s="1885" t="s">
        <v>19</v>
      </c>
      <c r="B640" s="1885" t="s">
        <v>269</v>
      </c>
      <c r="C640" s="1885" t="s">
        <v>46</v>
      </c>
      <c r="D640" s="1885" t="s">
        <v>270</v>
      </c>
      <c r="E640" s="1885" t="s">
        <v>271</v>
      </c>
      <c r="F640" s="1886">
        <f>N640+N641+N642+N643+N644+N645+N646+N647+N648+N649</f>
        <v>648.99999999999989</v>
      </c>
      <c r="G640" s="1885" t="s">
        <v>49</v>
      </c>
      <c r="H640" s="2294">
        <v>73.64</v>
      </c>
      <c r="I640" s="2465">
        <v>73.64</v>
      </c>
      <c r="J640" s="1887">
        <v>0.2288</v>
      </c>
      <c r="K640" s="4432">
        <f>ROUND(I640,2)+(ROUND(I640,2)*J640)</f>
        <v>90.488832000000002</v>
      </c>
      <c r="L640" s="2631">
        <f>ROUND(O640,2)+ROUND(O641,2)+ROUND(O642,2)+ROUND(O643,2)+ROUND(O644,2)+ROUND(O645,2)+ROUND(O646,2)+ROUND(O647,2)+ROUND(O648,2)+ROUND(O649,2)</f>
        <v>58728.000000000015</v>
      </c>
      <c r="M640" s="1885" t="s">
        <v>264</v>
      </c>
      <c r="N640" s="642">
        <v>64.900000000000006</v>
      </c>
      <c r="O640" s="3364">
        <f>ROUND(K640,2)*N640</f>
        <v>5872.8010000000004</v>
      </c>
    </row>
    <row r="641" spans="1:15" ht="22.65" customHeight="1" x14ac:dyDescent="0.3">
      <c r="A641" s="1696"/>
      <c r="B641" s="1696"/>
      <c r="C641" s="1696"/>
      <c r="D641" s="1696"/>
      <c r="E641" s="1696"/>
      <c r="F641" s="1696"/>
      <c r="G641" s="1696"/>
      <c r="H641" s="2224"/>
      <c r="I641" s="2224"/>
      <c r="J641" s="1696"/>
      <c r="K641" s="2224"/>
      <c r="L641" s="2224"/>
      <c r="M641" s="1885"/>
      <c r="N641" s="643">
        <v>64.900000000000006</v>
      </c>
      <c r="O641" s="3365">
        <f>ROUND(K640,2)*N641</f>
        <v>5872.8010000000004</v>
      </c>
    </row>
    <row r="642" spans="1:15" ht="22.65" customHeight="1" x14ac:dyDescent="0.3">
      <c r="A642" s="1696"/>
      <c r="B642" s="1696"/>
      <c r="C642" s="1696"/>
      <c r="D642" s="1696"/>
      <c r="E642" s="1696"/>
      <c r="F642" s="1696"/>
      <c r="G642" s="1696"/>
      <c r="H642" s="2224"/>
      <c r="I642" s="2224"/>
      <c r="J642" s="1696"/>
      <c r="K642" s="2224"/>
      <c r="L642" s="2224"/>
      <c r="M642" s="1885"/>
      <c r="N642" s="644">
        <v>64.900000000000006</v>
      </c>
      <c r="O642" s="3366">
        <f>ROUND(K640,2)*N642</f>
        <v>5872.8010000000004</v>
      </c>
    </row>
    <row r="643" spans="1:15" ht="22.65" customHeight="1" x14ac:dyDescent="0.3">
      <c r="A643" s="1696"/>
      <c r="B643" s="1696"/>
      <c r="C643" s="1696"/>
      <c r="D643" s="1696"/>
      <c r="E643" s="1696"/>
      <c r="F643" s="1696"/>
      <c r="G643" s="1696"/>
      <c r="H643" s="2224"/>
      <c r="I643" s="2224"/>
      <c r="J643" s="1696"/>
      <c r="K643" s="2224"/>
      <c r="L643" s="2224"/>
      <c r="M643" s="1885"/>
      <c r="N643" s="645">
        <v>64.900000000000006</v>
      </c>
      <c r="O643" s="3367">
        <f>ROUND(K640,2)*N643</f>
        <v>5872.8010000000004</v>
      </c>
    </row>
    <row r="644" spans="1:15" ht="22.65" customHeight="1" x14ac:dyDescent="0.3">
      <c r="A644" s="1696"/>
      <c r="B644" s="1696"/>
      <c r="C644" s="1696"/>
      <c r="D644" s="1696"/>
      <c r="E644" s="1696"/>
      <c r="F644" s="1696"/>
      <c r="G644" s="1696"/>
      <c r="H644" s="2224"/>
      <c r="I644" s="2224"/>
      <c r="J644" s="1696"/>
      <c r="K644" s="2224"/>
      <c r="L644" s="2224"/>
      <c r="M644" s="1885"/>
      <c r="N644" s="646">
        <v>64.900000000000006</v>
      </c>
      <c r="O644" s="3368">
        <f>ROUND(K640,2)*N644</f>
        <v>5872.8010000000004</v>
      </c>
    </row>
    <row r="645" spans="1:15" ht="22.65" customHeight="1" x14ac:dyDescent="0.3">
      <c r="A645" s="1696"/>
      <c r="B645" s="1696"/>
      <c r="C645" s="1696"/>
      <c r="D645" s="1696"/>
      <c r="E645" s="1696"/>
      <c r="F645" s="1696"/>
      <c r="G645" s="1696"/>
      <c r="H645" s="2224"/>
      <c r="I645" s="2224"/>
      <c r="J645" s="1696"/>
      <c r="K645" s="2224"/>
      <c r="L645" s="2224"/>
      <c r="M645" s="1885"/>
      <c r="N645" s="647">
        <v>64.900000000000006</v>
      </c>
      <c r="O645" s="3369">
        <f>ROUND(K640,2)*N645</f>
        <v>5872.8010000000004</v>
      </c>
    </row>
    <row r="646" spans="1:15" ht="22.65" customHeight="1" x14ac:dyDescent="0.3">
      <c r="A646" s="1696"/>
      <c r="B646" s="1696"/>
      <c r="C646" s="1696"/>
      <c r="D646" s="1696"/>
      <c r="E646" s="1696"/>
      <c r="F646" s="1696"/>
      <c r="G646" s="1696"/>
      <c r="H646" s="2224"/>
      <c r="I646" s="2224"/>
      <c r="J646" s="1696"/>
      <c r="K646" s="2224"/>
      <c r="L646" s="2224"/>
      <c r="M646" s="1885"/>
      <c r="N646" s="648">
        <v>64.900000000000006</v>
      </c>
      <c r="O646" s="3370">
        <f>ROUND(K640,2)*N646</f>
        <v>5872.8010000000004</v>
      </c>
    </row>
    <row r="647" spans="1:15" ht="22.65" customHeight="1" x14ac:dyDescent="0.3">
      <c r="A647" s="1696"/>
      <c r="B647" s="1696"/>
      <c r="C647" s="1696"/>
      <c r="D647" s="1696"/>
      <c r="E647" s="1696"/>
      <c r="F647" s="1696"/>
      <c r="G647" s="1696"/>
      <c r="H647" s="2224"/>
      <c r="I647" s="2224"/>
      <c r="J647" s="1696"/>
      <c r="K647" s="2224"/>
      <c r="L647" s="2224"/>
      <c r="M647" s="1885"/>
      <c r="N647" s="649">
        <v>64.900000000000006</v>
      </c>
      <c r="O647" s="3371">
        <f>ROUND(K640,2)*N647</f>
        <v>5872.8010000000004</v>
      </c>
    </row>
    <row r="648" spans="1:15" ht="22.65" customHeight="1" x14ac:dyDescent="0.3">
      <c r="A648" s="1696"/>
      <c r="B648" s="1696"/>
      <c r="C648" s="1696"/>
      <c r="D648" s="1696"/>
      <c r="E648" s="1696"/>
      <c r="F648" s="1696"/>
      <c r="G648" s="1696"/>
      <c r="H648" s="2224"/>
      <c r="I648" s="2224"/>
      <c r="J648" s="1696"/>
      <c r="K648" s="2224"/>
      <c r="L648" s="2224"/>
      <c r="M648" s="1885"/>
      <c r="N648" s="650">
        <v>64.900000000000006</v>
      </c>
      <c r="O648" s="3372">
        <f>ROUND(K640,2)*N648</f>
        <v>5872.8010000000004</v>
      </c>
    </row>
    <row r="649" spans="1:15" ht="22.65" customHeight="1" x14ac:dyDescent="0.3">
      <c r="A649" s="1696"/>
      <c r="B649" s="1696"/>
      <c r="C649" s="1696"/>
      <c r="D649" s="1696"/>
      <c r="E649" s="1696"/>
      <c r="F649" s="1696"/>
      <c r="G649" s="1696"/>
      <c r="H649" s="2224"/>
      <c r="I649" s="2224"/>
      <c r="J649" s="1696"/>
      <c r="K649" s="2224"/>
      <c r="L649" s="2224"/>
      <c r="M649" s="1885"/>
      <c r="N649" s="651">
        <v>64.900000000000006</v>
      </c>
      <c r="O649" s="3373">
        <f>ROUND(K640,2)*N649</f>
        <v>5872.8010000000004</v>
      </c>
    </row>
    <row r="650" spans="1:15" ht="22.65" customHeight="1" x14ac:dyDescent="0.3">
      <c r="A650" s="1888" t="s">
        <v>19</v>
      </c>
      <c r="B650" s="1888" t="s">
        <v>272</v>
      </c>
      <c r="C650" s="1888" t="s">
        <v>46</v>
      </c>
      <c r="D650" s="1888" t="s">
        <v>273</v>
      </c>
      <c r="E650" s="1888" t="s">
        <v>274</v>
      </c>
      <c r="F650" s="1889">
        <f>N650+N651+N652+N653+N654+N655+N656+N657+N658+N659</f>
        <v>807.5</v>
      </c>
      <c r="G650" s="1888" t="s">
        <v>49</v>
      </c>
      <c r="H650" s="2295">
        <v>0.79</v>
      </c>
      <c r="I650" s="2466">
        <v>0.79</v>
      </c>
      <c r="J650" s="1890">
        <v>0.2288</v>
      </c>
      <c r="K650" s="4433">
        <f>ROUND(I650,2)+(ROUND(I650,2)*J650)</f>
        <v>0.97075200000000006</v>
      </c>
      <c r="L650" s="2632">
        <f>ROUND(O650,2)+ROUND(O651,2)+ROUND(O652,2)+ROUND(O653,2)+ROUND(O654,2)+ROUND(O655,2)+ROUND(O656,2)+ROUND(O657,2)+ROUND(O658,2)+ROUND(O659,2)</f>
        <v>783.30000000000007</v>
      </c>
      <c r="M650" s="1888" t="s">
        <v>275</v>
      </c>
      <c r="N650" s="652">
        <v>80.75</v>
      </c>
      <c r="O650" s="3374">
        <f>ROUND(K650,2)*N650</f>
        <v>78.327500000000001</v>
      </c>
    </row>
    <row r="651" spans="1:15" ht="22.65" customHeight="1" x14ac:dyDescent="0.3">
      <c r="A651" s="1696"/>
      <c r="B651" s="1696"/>
      <c r="C651" s="1696"/>
      <c r="D651" s="1696"/>
      <c r="E651" s="1696"/>
      <c r="F651" s="1696"/>
      <c r="G651" s="1696"/>
      <c r="H651" s="2224"/>
      <c r="I651" s="2224"/>
      <c r="J651" s="1696"/>
      <c r="K651" s="2224"/>
      <c r="L651" s="2224"/>
      <c r="M651" s="1888"/>
      <c r="N651" s="653">
        <v>80.75</v>
      </c>
      <c r="O651" s="3375">
        <f>ROUND(K650,2)*N651</f>
        <v>78.327500000000001</v>
      </c>
    </row>
    <row r="652" spans="1:15" ht="22.65" customHeight="1" x14ac:dyDescent="0.3">
      <c r="A652" s="1696"/>
      <c r="B652" s="1696"/>
      <c r="C652" s="1696"/>
      <c r="D652" s="1696"/>
      <c r="E652" s="1696"/>
      <c r="F652" s="1696"/>
      <c r="G652" s="1696"/>
      <c r="H652" s="2224"/>
      <c r="I652" s="2224"/>
      <c r="J652" s="1696"/>
      <c r="K652" s="2224"/>
      <c r="L652" s="2224"/>
      <c r="M652" s="1888"/>
      <c r="N652" s="654">
        <v>80.75</v>
      </c>
      <c r="O652" s="3376">
        <f>ROUND(K650,2)*N652</f>
        <v>78.327500000000001</v>
      </c>
    </row>
    <row r="653" spans="1:15" ht="22.65" customHeight="1" x14ac:dyDescent="0.3">
      <c r="A653" s="1696"/>
      <c r="B653" s="1696"/>
      <c r="C653" s="1696"/>
      <c r="D653" s="1696"/>
      <c r="E653" s="1696"/>
      <c r="F653" s="1696"/>
      <c r="G653" s="1696"/>
      <c r="H653" s="2224"/>
      <c r="I653" s="2224"/>
      <c r="J653" s="1696"/>
      <c r="K653" s="2224"/>
      <c r="L653" s="2224"/>
      <c r="M653" s="1888"/>
      <c r="N653" s="655">
        <v>80.75</v>
      </c>
      <c r="O653" s="3377">
        <f>ROUND(K650,2)*N653</f>
        <v>78.327500000000001</v>
      </c>
    </row>
    <row r="654" spans="1:15" ht="22.65" customHeight="1" x14ac:dyDescent="0.3">
      <c r="A654" s="1696"/>
      <c r="B654" s="1696"/>
      <c r="C654" s="1696"/>
      <c r="D654" s="1696"/>
      <c r="E654" s="1696"/>
      <c r="F654" s="1696"/>
      <c r="G654" s="1696"/>
      <c r="H654" s="2224"/>
      <c r="I654" s="2224"/>
      <c r="J654" s="1696"/>
      <c r="K654" s="2224"/>
      <c r="L654" s="2224"/>
      <c r="M654" s="1888"/>
      <c r="N654" s="656">
        <v>80.75</v>
      </c>
      <c r="O654" s="3378">
        <f>ROUND(K650,2)*N654</f>
        <v>78.327500000000001</v>
      </c>
    </row>
    <row r="655" spans="1:15" ht="22.65" customHeight="1" x14ac:dyDescent="0.3">
      <c r="A655" s="1696"/>
      <c r="B655" s="1696"/>
      <c r="C655" s="1696"/>
      <c r="D655" s="1696"/>
      <c r="E655" s="1696"/>
      <c r="F655" s="1696"/>
      <c r="G655" s="1696"/>
      <c r="H655" s="2224"/>
      <c r="I655" s="2224"/>
      <c r="J655" s="1696"/>
      <c r="K655" s="2224"/>
      <c r="L655" s="2224"/>
      <c r="M655" s="1888"/>
      <c r="N655" s="657">
        <v>80.75</v>
      </c>
      <c r="O655" s="3379">
        <f>ROUND(K650,2)*N655</f>
        <v>78.327500000000001</v>
      </c>
    </row>
    <row r="656" spans="1:15" ht="22.65" customHeight="1" x14ac:dyDescent="0.3">
      <c r="A656" s="1696"/>
      <c r="B656" s="1696"/>
      <c r="C656" s="1696"/>
      <c r="D656" s="1696"/>
      <c r="E656" s="1696"/>
      <c r="F656" s="1696"/>
      <c r="G656" s="1696"/>
      <c r="H656" s="2224"/>
      <c r="I656" s="2224"/>
      <c r="J656" s="1696"/>
      <c r="K656" s="2224"/>
      <c r="L656" s="2224"/>
      <c r="M656" s="1888"/>
      <c r="N656" s="658">
        <v>80.75</v>
      </c>
      <c r="O656" s="3380">
        <f>ROUND(K650,2)*N656</f>
        <v>78.327500000000001</v>
      </c>
    </row>
    <row r="657" spans="1:15" ht="22.65" customHeight="1" x14ac:dyDescent="0.3">
      <c r="A657" s="1696"/>
      <c r="B657" s="1696"/>
      <c r="C657" s="1696"/>
      <c r="D657" s="1696"/>
      <c r="E657" s="1696"/>
      <c r="F657" s="1696"/>
      <c r="G657" s="1696"/>
      <c r="H657" s="2224"/>
      <c r="I657" s="2224"/>
      <c r="J657" s="1696"/>
      <c r="K657" s="2224"/>
      <c r="L657" s="2224"/>
      <c r="M657" s="1888"/>
      <c r="N657" s="659">
        <v>80.75</v>
      </c>
      <c r="O657" s="3381">
        <f>ROUND(K650,2)*N657</f>
        <v>78.327500000000001</v>
      </c>
    </row>
    <row r="658" spans="1:15" ht="22.65" customHeight="1" x14ac:dyDescent="0.3">
      <c r="A658" s="1696"/>
      <c r="B658" s="1696"/>
      <c r="C658" s="1696"/>
      <c r="D658" s="1696"/>
      <c r="E658" s="1696"/>
      <c r="F658" s="1696"/>
      <c r="G658" s="1696"/>
      <c r="H658" s="2224"/>
      <c r="I658" s="2224"/>
      <c r="J658" s="1696"/>
      <c r="K658" s="2224"/>
      <c r="L658" s="2224"/>
      <c r="M658" s="1888"/>
      <c r="N658" s="660">
        <v>80.75</v>
      </c>
      <c r="O658" s="3382">
        <f>ROUND(K650,2)*N658</f>
        <v>78.327500000000001</v>
      </c>
    </row>
    <row r="659" spans="1:15" ht="22.65" customHeight="1" x14ac:dyDescent="0.3">
      <c r="A659" s="1696"/>
      <c r="B659" s="1696"/>
      <c r="C659" s="1696"/>
      <c r="D659" s="1696"/>
      <c r="E659" s="1696"/>
      <c r="F659" s="1696"/>
      <c r="G659" s="1696"/>
      <c r="H659" s="2224"/>
      <c r="I659" s="2224"/>
      <c r="J659" s="1696"/>
      <c r="K659" s="2224"/>
      <c r="L659" s="2224"/>
      <c r="M659" s="1888"/>
      <c r="N659" s="661">
        <v>80.75</v>
      </c>
      <c r="O659" s="3383">
        <f>ROUND(K650,2)*N659</f>
        <v>78.327500000000001</v>
      </c>
    </row>
    <row r="660" spans="1:15" ht="22.65" customHeight="1" x14ac:dyDescent="0.3">
      <c r="A660" s="1891" t="s">
        <v>19</v>
      </c>
      <c r="B660" s="1891" t="s">
        <v>277</v>
      </c>
      <c r="C660" s="1891" t="s">
        <v>46</v>
      </c>
      <c r="D660" s="1891" t="s">
        <v>278</v>
      </c>
      <c r="E660" s="1891" t="s">
        <v>279</v>
      </c>
      <c r="F660" s="1892">
        <f>N660+N661+N662+N663+N664+N665+N666+N667+N668+N669</f>
        <v>56.499999999999993</v>
      </c>
      <c r="G660" s="1891" t="s">
        <v>55</v>
      </c>
      <c r="H660" s="2296">
        <v>1089.6099999999999</v>
      </c>
      <c r="I660" s="2467">
        <v>1089.6099999999999</v>
      </c>
      <c r="J660" s="1893">
        <v>0.2288</v>
      </c>
      <c r="K660" s="4434">
        <f>ROUND(I660,2)+(ROUND(I660,2)*J660)</f>
        <v>1338.9127679999999</v>
      </c>
      <c r="L660" s="2633">
        <f>ROUND(O660,2)+ROUND(O661,2)+ROUND(O662,2)+ROUND(O663,2)+ROUND(O664,2)+ROUND(O665,2)+ROUND(O666,2)+ROUND(O667,2)+ROUND(O668,2)+ROUND(O669,2)</f>
        <v>75648.39999999998</v>
      </c>
      <c r="M660" s="1891" t="s">
        <v>275</v>
      </c>
      <c r="N660" s="662">
        <v>5.65</v>
      </c>
      <c r="O660" s="3384">
        <f>ROUND(K660,2)*N660</f>
        <v>7564.8415000000014</v>
      </c>
    </row>
    <row r="661" spans="1:15" ht="22.65" customHeight="1" x14ac:dyDescent="0.3">
      <c r="A661" s="1696"/>
      <c r="B661" s="1696"/>
      <c r="C661" s="1696"/>
      <c r="D661" s="1696"/>
      <c r="E661" s="1696"/>
      <c r="F661" s="1696"/>
      <c r="G661" s="1696"/>
      <c r="H661" s="2224"/>
      <c r="I661" s="2224"/>
      <c r="J661" s="1696"/>
      <c r="K661" s="2224"/>
      <c r="L661" s="2224"/>
      <c r="M661" s="1891"/>
      <c r="N661" s="663">
        <v>5.65</v>
      </c>
      <c r="O661" s="3385">
        <f>ROUND(K660,2)*N661</f>
        <v>7564.8415000000014</v>
      </c>
    </row>
    <row r="662" spans="1:15" ht="22.65" customHeight="1" x14ac:dyDescent="0.3">
      <c r="A662" s="1696"/>
      <c r="B662" s="1696"/>
      <c r="C662" s="1696"/>
      <c r="D662" s="1696"/>
      <c r="E662" s="1696"/>
      <c r="F662" s="1696"/>
      <c r="G662" s="1696"/>
      <c r="H662" s="2224"/>
      <c r="I662" s="2224"/>
      <c r="J662" s="1696"/>
      <c r="K662" s="2224"/>
      <c r="L662" s="2224"/>
      <c r="M662" s="1891"/>
      <c r="N662" s="664">
        <v>5.65</v>
      </c>
      <c r="O662" s="3386">
        <f>ROUND(K660,2)*N662</f>
        <v>7564.8415000000014</v>
      </c>
    </row>
    <row r="663" spans="1:15" ht="22.65" customHeight="1" x14ac:dyDescent="0.3">
      <c r="A663" s="1696"/>
      <c r="B663" s="1696"/>
      <c r="C663" s="1696"/>
      <c r="D663" s="1696"/>
      <c r="E663" s="1696"/>
      <c r="F663" s="1696"/>
      <c r="G663" s="1696"/>
      <c r="H663" s="2224"/>
      <c r="I663" s="2224"/>
      <c r="J663" s="1696"/>
      <c r="K663" s="2224"/>
      <c r="L663" s="2224"/>
      <c r="M663" s="1891"/>
      <c r="N663" s="665">
        <v>5.65</v>
      </c>
      <c r="O663" s="3387">
        <f>ROUND(K660,2)*N663</f>
        <v>7564.8415000000014</v>
      </c>
    </row>
    <row r="664" spans="1:15" ht="22.65" customHeight="1" x14ac:dyDescent="0.3">
      <c r="A664" s="1696"/>
      <c r="B664" s="1696"/>
      <c r="C664" s="1696"/>
      <c r="D664" s="1696"/>
      <c r="E664" s="1696"/>
      <c r="F664" s="1696"/>
      <c r="G664" s="1696"/>
      <c r="H664" s="2224"/>
      <c r="I664" s="2224"/>
      <c r="J664" s="1696"/>
      <c r="K664" s="2224"/>
      <c r="L664" s="2224"/>
      <c r="M664" s="1891"/>
      <c r="N664" s="666">
        <v>5.65</v>
      </c>
      <c r="O664" s="3388">
        <f>ROUND(K660,2)*N664</f>
        <v>7564.8415000000014</v>
      </c>
    </row>
    <row r="665" spans="1:15" ht="22.65" customHeight="1" x14ac:dyDescent="0.3">
      <c r="A665" s="1696"/>
      <c r="B665" s="1696"/>
      <c r="C665" s="1696"/>
      <c r="D665" s="1696"/>
      <c r="E665" s="1696"/>
      <c r="F665" s="1696"/>
      <c r="G665" s="1696"/>
      <c r="H665" s="2224"/>
      <c r="I665" s="2224"/>
      <c r="J665" s="1696"/>
      <c r="K665" s="2224"/>
      <c r="L665" s="2224"/>
      <c r="M665" s="1891"/>
      <c r="N665" s="667">
        <v>5.65</v>
      </c>
      <c r="O665" s="3389">
        <f>ROUND(K660,2)*N665</f>
        <v>7564.8415000000014</v>
      </c>
    </row>
    <row r="666" spans="1:15" ht="22.65" customHeight="1" x14ac:dyDescent="0.3">
      <c r="A666" s="1696"/>
      <c r="B666" s="1696"/>
      <c r="C666" s="1696"/>
      <c r="D666" s="1696"/>
      <c r="E666" s="1696"/>
      <c r="F666" s="1696"/>
      <c r="G666" s="1696"/>
      <c r="H666" s="2224"/>
      <c r="I666" s="2224"/>
      <c r="J666" s="1696"/>
      <c r="K666" s="2224"/>
      <c r="L666" s="2224"/>
      <c r="M666" s="1891"/>
      <c r="N666" s="668">
        <v>5.65</v>
      </c>
      <c r="O666" s="3390">
        <f>ROUND(K660,2)*N666</f>
        <v>7564.8415000000014</v>
      </c>
    </row>
    <row r="667" spans="1:15" ht="22.65" customHeight="1" x14ac:dyDescent="0.3">
      <c r="A667" s="1696"/>
      <c r="B667" s="1696"/>
      <c r="C667" s="1696"/>
      <c r="D667" s="1696"/>
      <c r="E667" s="1696"/>
      <c r="F667" s="1696"/>
      <c r="G667" s="1696"/>
      <c r="H667" s="2224"/>
      <c r="I667" s="2224"/>
      <c r="J667" s="1696"/>
      <c r="K667" s="2224"/>
      <c r="L667" s="2224"/>
      <c r="M667" s="1891"/>
      <c r="N667" s="669">
        <v>5.65</v>
      </c>
      <c r="O667" s="3391">
        <f>ROUND(K660,2)*N667</f>
        <v>7564.8415000000014</v>
      </c>
    </row>
    <row r="668" spans="1:15" ht="22.65" customHeight="1" x14ac:dyDescent="0.3">
      <c r="A668" s="1696"/>
      <c r="B668" s="1696"/>
      <c r="C668" s="1696"/>
      <c r="D668" s="1696"/>
      <c r="E668" s="1696"/>
      <c r="F668" s="1696"/>
      <c r="G668" s="1696"/>
      <c r="H668" s="2224"/>
      <c r="I668" s="2224"/>
      <c r="J668" s="1696"/>
      <c r="K668" s="2224"/>
      <c r="L668" s="2224"/>
      <c r="M668" s="1891"/>
      <c r="N668" s="670">
        <v>5.65</v>
      </c>
      <c r="O668" s="3392">
        <f>ROUND(K660,2)*N668</f>
        <v>7564.8415000000014</v>
      </c>
    </row>
    <row r="669" spans="1:15" ht="22.65" customHeight="1" x14ac:dyDescent="0.3">
      <c r="A669" s="1696"/>
      <c r="B669" s="1696"/>
      <c r="C669" s="1696"/>
      <c r="D669" s="1696"/>
      <c r="E669" s="1696"/>
      <c r="F669" s="1696"/>
      <c r="G669" s="1696"/>
      <c r="H669" s="2224"/>
      <c r="I669" s="2224"/>
      <c r="J669" s="1696"/>
      <c r="K669" s="2224"/>
      <c r="L669" s="2224"/>
      <c r="M669" s="1891"/>
      <c r="N669" s="671">
        <v>5.65</v>
      </c>
      <c r="O669" s="3393">
        <f>ROUND(K660,2)*N669</f>
        <v>7564.8415000000014</v>
      </c>
    </row>
    <row r="670" spans="1:15" ht="22.65" customHeight="1" x14ac:dyDescent="0.3">
      <c r="A670" s="1894" t="s">
        <v>19</v>
      </c>
      <c r="B670" s="1894" t="s">
        <v>280</v>
      </c>
      <c r="C670" s="1894" t="s">
        <v>46</v>
      </c>
      <c r="D670" s="1894" t="s">
        <v>281</v>
      </c>
      <c r="E670" s="1894" t="s">
        <v>282</v>
      </c>
      <c r="F670" s="1895">
        <f>N670+N671+N672+N673+N674+N675+N676+N677+N678+N679</f>
        <v>125.99999999999997</v>
      </c>
      <c r="G670" s="1894" t="s">
        <v>128</v>
      </c>
      <c r="H670" s="2297">
        <v>116.5</v>
      </c>
      <c r="I670" s="2468">
        <v>116.5</v>
      </c>
      <c r="J670" s="1896">
        <v>0.2288</v>
      </c>
      <c r="K670" s="4435">
        <f>ROUND(I670,2)+(ROUND(I670,2)*J670)</f>
        <v>143.15520000000001</v>
      </c>
      <c r="L670" s="2634">
        <f>ROUND(O670,2)+ROUND(O671,2)+ROUND(O672,2)+ROUND(O673,2)+ROUND(O674,2)+ROUND(O675,2)+ROUND(O676,2)+ROUND(O677,2)+ROUND(O678,2)+ROUND(O679,2)</f>
        <v>18038.2</v>
      </c>
      <c r="M670" s="1894" t="s">
        <v>283</v>
      </c>
      <c r="N670" s="672">
        <v>12.6</v>
      </c>
      <c r="O670" s="3394">
        <f>ROUND(K670,2)*N670</f>
        <v>1803.8159999999998</v>
      </c>
    </row>
    <row r="671" spans="1:15" ht="22.65" customHeight="1" x14ac:dyDescent="0.3">
      <c r="A671" s="1696"/>
      <c r="B671" s="1696"/>
      <c r="C671" s="1696"/>
      <c r="D671" s="1696"/>
      <c r="E671" s="1696"/>
      <c r="F671" s="1696"/>
      <c r="G671" s="1696"/>
      <c r="H671" s="2224"/>
      <c r="I671" s="2224"/>
      <c r="J671" s="1696"/>
      <c r="K671" s="2224"/>
      <c r="L671" s="2224"/>
      <c r="M671" s="1894"/>
      <c r="N671" s="673">
        <v>12.6</v>
      </c>
      <c r="O671" s="3395">
        <f>ROUND(K670,2)*N671</f>
        <v>1803.8159999999998</v>
      </c>
    </row>
    <row r="672" spans="1:15" ht="22.65" customHeight="1" x14ac:dyDescent="0.3">
      <c r="A672" s="1696"/>
      <c r="B672" s="1696"/>
      <c r="C672" s="1696"/>
      <c r="D672" s="1696"/>
      <c r="E672" s="1696"/>
      <c r="F672" s="1696"/>
      <c r="G672" s="1696"/>
      <c r="H672" s="2224"/>
      <c r="I672" s="2224"/>
      <c r="J672" s="1696"/>
      <c r="K672" s="2224"/>
      <c r="L672" s="2224"/>
      <c r="M672" s="1894"/>
      <c r="N672" s="674">
        <v>12.6</v>
      </c>
      <c r="O672" s="3396">
        <f>ROUND(K670,2)*N672</f>
        <v>1803.8159999999998</v>
      </c>
    </row>
    <row r="673" spans="1:15" ht="22.65" customHeight="1" x14ac:dyDescent="0.3">
      <c r="A673" s="1696"/>
      <c r="B673" s="1696"/>
      <c r="C673" s="1696"/>
      <c r="D673" s="1696"/>
      <c r="E673" s="1696"/>
      <c r="F673" s="1696"/>
      <c r="G673" s="1696"/>
      <c r="H673" s="2224"/>
      <c r="I673" s="2224"/>
      <c r="J673" s="1696"/>
      <c r="K673" s="2224"/>
      <c r="L673" s="2224"/>
      <c r="M673" s="1894"/>
      <c r="N673" s="675">
        <v>12.6</v>
      </c>
      <c r="O673" s="3397">
        <f>ROUND(K670,2)*N673</f>
        <v>1803.8159999999998</v>
      </c>
    </row>
    <row r="674" spans="1:15" ht="22.65" customHeight="1" x14ac:dyDescent="0.3">
      <c r="A674" s="1696"/>
      <c r="B674" s="1696"/>
      <c r="C674" s="1696"/>
      <c r="D674" s="1696"/>
      <c r="E674" s="1696"/>
      <c r="F674" s="1696"/>
      <c r="G674" s="1696"/>
      <c r="H674" s="2224"/>
      <c r="I674" s="2224"/>
      <c r="J674" s="1696"/>
      <c r="K674" s="2224"/>
      <c r="L674" s="2224"/>
      <c r="M674" s="1894"/>
      <c r="N674" s="676">
        <v>12.6</v>
      </c>
      <c r="O674" s="3398">
        <f>ROUND(K670,2)*N674</f>
        <v>1803.8159999999998</v>
      </c>
    </row>
    <row r="675" spans="1:15" ht="22.65" customHeight="1" x14ac:dyDescent="0.3">
      <c r="A675" s="1696"/>
      <c r="B675" s="1696"/>
      <c r="C675" s="1696"/>
      <c r="D675" s="1696"/>
      <c r="E675" s="1696"/>
      <c r="F675" s="1696"/>
      <c r="G675" s="1696"/>
      <c r="H675" s="2224"/>
      <c r="I675" s="2224"/>
      <c r="J675" s="1696"/>
      <c r="K675" s="2224"/>
      <c r="L675" s="2224"/>
      <c r="M675" s="1894"/>
      <c r="N675" s="677">
        <v>12.6</v>
      </c>
      <c r="O675" s="3399">
        <f>ROUND(K670,2)*N675</f>
        <v>1803.8159999999998</v>
      </c>
    </row>
    <row r="676" spans="1:15" ht="22.65" customHeight="1" x14ac:dyDescent="0.3">
      <c r="A676" s="1696"/>
      <c r="B676" s="1696"/>
      <c r="C676" s="1696"/>
      <c r="D676" s="1696"/>
      <c r="E676" s="1696"/>
      <c r="F676" s="1696"/>
      <c r="G676" s="1696"/>
      <c r="H676" s="2224"/>
      <c r="I676" s="2224"/>
      <c r="J676" s="1696"/>
      <c r="K676" s="2224"/>
      <c r="L676" s="2224"/>
      <c r="M676" s="1894"/>
      <c r="N676" s="678">
        <v>12.6</v>
      </c>
      <c r="O676" s="3400">
        <f>ROUND(K670,2)*N676</f>
        <v>1803.8159999999998</v>
      </c>
    </row>
    <row r="677" spans="1:15" ht="22.65" customHeight="1" x14ac:dyDescent="0.3">
      <c r="A677" s="1696"/>
      <c r="B677" s="1696"/>
      <c r="C677" s="1696"/>
      <c r="D677" s="1696"/>
      <c r="E677" s="1696"/>
      <c r="F677" s="1696"/>
      <c r="G677" s="1696"/>
      <c r="H677" s="2224"/>
      <c r="I677" s="2224"/>
      <c r="J677" s="1696"/>
      <c r="K677" s="2224"/>
      <c r="L677" s="2224"/>
      <c r="M677" s="1894"/>
      <c r="N677" s="679">
        <v>12.6</v>
      </c>
      <c r="O677" s="3401">
        <f>ROUND(K670,2)*N677</f>
        <v>1803.8159999999998</v>
      </c>
    </row>
    <row r="678" spans="1:15" ht="22.65" customHeight="1" x14ac:dyDescent="0.3">
      <c r="A678" s="1696"/>
      <c r="B678" s="1696"/>
      <c r="C678" s="1696"/>
      <c r="D678" s="1696"/>
      <c r="E678" s="1696"/>
      <c r="F678" s="1696"/>
      <c r="G678" s="1696"/>
      <c r="H678" s="2224"/>
      <c r="I678" s="2224"/>
      <c r="J678" s="1696"/>
      <c r="K678" s="2224"/>
      <c r="L678" s="2224"/>
      <c r="M678" s="1894"/>
      <c r="N678" s="680">
        <v>12.6</v>
      </c>
      <c r="O678" s="3402">
        <f>ROUND(K670,2)*N678</f>
        <v>1803.8159999999998</v>
      </c>
    </row>
    <row r="679" spans="1:15" ht="22.65" customHeight="1" x14ac:dyDescent="0.3">
      <c r="A679" s="1696"/>
      <c r="B679" s="1696"/>
      <c r="C679" s="1696"/>
      <c r="D679" s="1696"/>
      <c r="E679" s="1696"/>
      <c r="F679" s="1696"/>
      <c r="G679" s="1696"/>
      <c r="H679" s="2224"/>
      <c r="I679" s="2224"/>
      <c r="J679" s="1696"/>
      <c r="K679" s="2224"/>
      <c r="L679" s="2224"/>
      <c r="M679" s="1894"/>
      <c r="N679" s="681">
        <v>12.6</v>
      </c>
      <c r="O679" s="3403">
        <f>ROUND(K670,2)*N679</f>
        <v>1803.8159999999998</v>
      </c>
    </row>
    <row r="680" spans="1:15" ht="22.65" customHeight="1" x14ac:dyDescent="0.3">
      <c r="A680" s="1897" t="s">
        <v>19</v>
      </c>
      <c r="B680" s="1897" t="s">
        <v>285</v>
      </c>
      <c r="C680" s="1897" t="s">
        <v>46</v>
      </c>
      <c r="D680" s="1897" t="s">
        <v>286</v>
      </c>
      <c r="E680" s="1897" t="s">
        <v>287</v>
      </c>
      <c r="F680" s="1898">
        <f>N680+N681+N682+N683+N684+N685+N686+N687+N688+N689</f>
        <v>1935</v>
      </c>
      <c r="G680" s="1897" t="s">
        <v>128</v>
      </c>
      <c r="H680" s="2298">
        <v>8.35</v>
      </c>
      <c r="I680" s="2469">
        <v>8.35</v>
      </c>
      <c r="J680" s="1899">
        <v>0.2288</v>
      </c>
      <c r="K680" s="4436">
        <f>ROUND(I680,2)+(ROUND(I680,2)*J680)</f>
        <v>10.260479999999999</v>
      </c>
      <c r="L680" s="2635">
        <f>ROUND(O680,2)+ROUND(O681,2)+ROUND(O682,2)+ROUND(O683,2)+ROUND(O684,2)+ROUND(O685,2)+ROUND(O686,2)+ROUND(O687,2)+ROUND(O688,2)+ROUND(O689,2)</f>
        <v>19853.099999999999</v>
      </c>
      <c r="M680" s="1897" t="s">
        <v>283</v>
      </c>
      <c r="N680" s="682">
        <v>193.5</v>
      </c>
      <c r="O680" s="3404">
        <f>ROUND(K680,2)*N680</f>
        <v>1985.31</v>
      </c>
    </row>
    <row r="681" spans="1:15" ht="22.65" customHeight="1" x14ac:dyDescent="0.3">
      <c r="A681" s="1696"/>
      <c r="B681" s="1696"/>
      <c r="C681" s="1696"/>
      <c r="D681" s="1696"/>
      <c r="E681" s="1696"/>
      <c r="F681" s="1696"/>
      <c r="G681" s="1696"/>
      <c r="H681" s="2224"/>
      <c r="I681" s="2224"/>
      <c r="J681" s="1696"/>
      <c r="K681" s="2224"/>
      <c r="L681" s="2224"/>
      <c r="M681" s="1897"/>
      <c r="N681" s="683">
        <v>193.5</v>
      </c>
      <c r="O681" s="3405">
        <f>ROUND(K680,2)*N681</f>
        <v>1985.31</v>
      </c>
    </row>
    <row r="682" spans="1:15" ht="22.65" customHeight="1" x14ac:dyDescent="0.3">
      <c r="A682" s="1696"/>
      <c r="B682" s="1696"/>
      <c r="C682" s="1696"/>
      <c r="D682" s="1696"/>
      <c r="E682" s="1696"/>
      <c r="F682" s="1696"/>
      <c r="G682" s="1696"/>
      <c r="H682" s="2224"/>
      <c r="I682" s="2224"/>
      <c r="J682" s="1696"/>
      <c r="K682" s="2224"/>
      <c r="L682" s="2224"/>
      <c r="M682" s="1897"/>
      <c r="N682" s="684">
        <v>193.5</v>
      </c>
      <c r="O682" s="3406">
        <f>ROUND(K680,2)*N682</f>
        <v>1985.31</v>
      </c>
    </row>
    <row r="683" spans="1:15" ht="22.65" customHeight="1" x14ac:dyDescent="0.3">
      <c r="A683" s="1696"/>
      <c r="B683" s="1696"/>
      <c r="C683" s="1696"/>
      <c r="D683" s="1696"/>
      <c r="E683" s="1696"/>
      <c r="F683" s="1696"/>
      <c r="G683" s="1696"/>
      <c r="H683" s="2224"/>
      <c r="I683" s="2224"/>
      <c r="J683" s="1696"/>
      <c r="K683" s="2224"/>
      <c r="L683" s="2224"/>
      <c r="M683" s="1897"/>
      <c r="N683" s="685">
        <v>193.5</v>
      </c>
      <c r="O683" s="3407">
        <f>ROUND(K680,2)*N683</f>
        <v>1985.31</v>
      </c>
    </row>
    <row r="684" spans="1:15" ht="22.65" customHeight="1" x14ac:dyDescent="0.3">
      <c r="A684" s="1696"/>
      <c r="B684" s="1696"/>
      <c r="C684" s="1696"/>
      <c r="D684" s="1696"/>
      <c r="E684" s="1696"/>
      <c r="F684" s="1696"/>
      <c r="G684" s="1696"/>
      <c r="H684" s="2224"/>
      <c r="I684" s="2224"/>
      <c r="J684" s="1696"/>
      <c r="K684" s="2224"/>
      <c r="L684" s="2224"/>
      <c r="M684" s="1897"/>
      <c r="N684" s="686">
        <v>193.5</v>
      </c>
      <c r="O684" s="3408">
        <f>ROUND(K680,2)*N684</f>
        <v>1985.31</v>
      </c>
    </row>
    <row r="685" spans="1:15" ht="22.65" customHeight="1" x14ac:dyDescent="0.3">
      <c r="A685" s="1696"/>
      <c r="B685" s="1696"/>
      <c r="C685" s="1696"/>
      <c r="D685" s="1696"/>
      <c r="E685" s="1696"/>
      <c r="F685" s="1696"/>
      <c r="G685" s="1696"/>
      <c r="H685" s="2224"/>
      <c r="I685" s="2224"/>
      <c r="J685" s="1696"/>
      <c r="K685" s="2224"/>
      <c r="L685" s="2224"/>
      <c r="M685" s="1897"/>
      <c r="N685" s="687">
        <v>193.5</v>
      </c>
      <c r="O685" s="3409">
        <f>ROUND(K680,2)*N685</f>
        <v>1985.31</v>
      </c>
    </row>
    <row r="686" spans="1:15" ht="22.65" customHeight="1" x14ac:dyDescent="0.3">
      <c r="A686" s="1696"/>
      <c r="B686" s="1696"/>
      <c r="C686" s="1696"/>
      <c r="D686" s="1696"/>
      <c r="E686" s="1696"/>
      <c r="F686" s="1696"/>
      <c r="G686" s="1696"/>
      <c r="H686" s="2224"/>
      <c r="I686" s="2224"/>
      <c r="J686" s="1696"/>
      <c r="K686" s="2224"/>
      <c r="L686" s="2224"/>
      <c r="M686" s="1897"/>
      <c r="N686" s="688">
        <v>193.5</v>
      </c>
      <c r="O686" s="3410">
        <f>ROUND(K680,2)*N686</f>
        <v>1985.31</v>
      </c>
    </row>
    <row r="687" spans="1:15" ht="22.65" customHeight="1" x14ac:dyDescent="0.3">
      <c r="A687" s="1696"/>
      <c r="B687" s="1696"/>
      <c r="C687" s="1696"/>
      <c r="D687" s="1696"/>
      <c r="E687" s="1696"/>
      <c r="F687" s="1696"/>
      <c r="G687" s="1696"/>
      <c r="H687" s="2224"/>
      <c r="I687" s="2224"/>
      <c r="J687" s="1696"/>
      <c r="K687" s="2224"/>
      <c r="L687" s="2224"/>
      <c r="M687" s="1897"/>
      <c r="N687" s="689">
        <v>193.5</v>
      </c>
      <c r="O687" s="3411">
        <f>ROUND(K680,2)*N687</f>
        <v>1985.31</v>
      </c>
    </row>
    <row r="688" spans="1:15" ht="22.65" customHeight="1" x14ac:dyDescent="0.3">
      <c r="A688" s="1696"/>
      <c r="B688" s="1696"/>
      <c r="C688" s="1696"/>
      <c r="D688" s="1696"/>
      <c r="E688" s="1696"/>
      <c r="F688" s="1696"/>
      <c r="G688" s="1696"/>
      <c r="H688" s="2224"/>
      <c r="I688" s="2224"/>
      <c r="J688" s="1696"/>
      <c r="K688" s="2224"/>
      <c r="L688" s="2224"/>
      <c r="M688" s="1897"/>
      <c r="N688" s="690">
        <v>193.5</v>
      </c>
      <c r="O688" s="3412">
        <f>ROUND(K680,2)*N688</f>
        <v>1985.31</v>
      </c>
    </row>
    <row r="689" spans="1:15" ht="22.65" customHeight="1" x14ac:dyDescent="0.3">
      <c r="A689" s="1696"/>
      <c r="B689" s="1696"/>
      <c r="C689" s="1696"/>
      <c r="D689" s="1696"/>
      <c r="E689" s="1696"/>
      <c r="F689" s="1696"/>
      <c r="G689" s="1696"/>
      <c r="H689" s="2224"/>
      <c r="I689" s="2224"/>
      <c r="J689" s="1696"/>
      <c r="K689" s="2224"/>
      <c r="L689" s="2224"/>
      <c r="M689" s="1897"/>
      <c r="N689" s="691">
        <v>193.5</v>
      </c>
      <c r="O689" s="3413">
        <f>ROUND(K680,2)*N689</f>
        <v>1985.31</v>
      </c>
    </row>
    <row r="690" spans="1:15" ht="22.65" customHeight="1" x14ac:dyDescent="0.3">
      <c r="A690" s="1900" t="s">
        <v>19</v>
      </c>
      <c r="B690" s="1900" t="s">
        <v>288</v>
      </c>
      <c r="C690" s="1900" t="s">
        <v>46</v>
      </c>
      <c r="D690" s="1900" t="s">
        <v>289</v>
      </c>
      <c r="E690" s="1900" t="s">
        <v>290</v>
      </c>
      <c r="F690" s="1901">
        <f>N690+N691+N692+N693+N694+N695+N696+N697+N698+N699</f>
        <v>325</v>
      </c>
      <c r="G690" s="1900" t="s">
        <v>128</v>
      </c>
      <c r="H690" s="2299">
        <v>157.4</v>
      </c>
      <c r="I690" s="2470">
        <v>157.4</v>
      </c>
      <c r="J690" s="1902">
        <v>0.2288</v>
      </c>
      <c r="K690" s="4437">
        <f>ROUND(I690,2)+(ROUND(I690,2)*J690)</f>
        <v>193.41311999999999</v>
      </c>
      <c r="L690" s="2636">
        <f>ROUND(O690,2)+ROUND(O691,2)+ROUND(O692,2)+ROUND(O693,2)+ROUND(O694,2)+ROUND(O695,2)+ROUND(O696,2)+ROUND(O697,2)+ROUND(O698,2)+ROUND(O699,2)</f>
        <v>62858.30000000001</v>
      </c>
      <c r="M690" s="1900" t="s">
        <v>283</v>
      </c>
      <c r="N690" s="692">
        <v>32.5</v>
      </c>
      <c r="O690" s="3414">
        <f>ROUND(K690,2)*N690</f>
        <v>6285.8249999999998</v>
      </c>
    </row>
    <row r="691" spans="1:15" ht="22.65" customHeight="1" x14ac:dyDescent="0.3">
      <c r="A691" s="1696"/>
      <c r="B691" s="1696"/>
      <c r="C691" s="1696"/>
      <c r="D691" s="1696"/>
      <c r="E691" s="1696"/>
      <c r="F691" s="1696"/>
      <c r="G691" s="1696"/>
      <c r="H691" s="2224"/>
      <c r="I691" s="2224"/>
      <c r="J691" s="1696"/>
      <c r="K691" s="2224"/>
      <c r="L691" s="2224"/>
      <c r="M691" s="1900"/>
      <c r="N691" s="693">
        <v>32.5</v>
      </c>
      <c r="O691" s="3415">
        <f>ROUND(K690,2)*N691</f>
        <v>6285.8249999999998</v>
      </c>
    </row>
    <row r="692" spans="1:15" ht="22.65" customHeight="1" x14ac:dyDescent="0.3">
      <c r="A692" s="1696"/>
      <c r="B692" s="1696"/>
      <c r="C692" s="1696"/>
      <c r="D692" s="1696"/>
      <c r="E692" s="1696"/>
      <c r="F692" s="1696"/>
      <c r="G692" s="1696"/>
      <c r="H692" s="2224"/>
      <c r="I692" s="2224"/>
      <c r="J692" s="1696"/>
      <c r="K692" s="2224"/>
      <c r="L692" s="2224"/>
      <c r="M692" s="1900"/>
      <c r="N692" s="694">
        <v>32.5</v>
      </c>
      <c r="O692" s="3416">
        <f>ROUND(K690,2)*N692</f>
        <v>6285.8249999999998</v>
      </c>
    </row>
    <row r="693" spans="1:15" ht="22.65" customHeight="1" x14ac:dyDescent="0.3">
      <c r="A693" s="1696"/>
      <c r="B693" s="1696"/>
      <c r="C693" s="1696"/>
      <c r="D693" s="1696"/>
      <c r="E693" s="1696"/>
      <c r="F693" s="1696"/>
      <c r="G693" s="1696"/>
      <c r="H693" s="2224"/>
      <c r="I693" s="2224"/>
      <c r="J693" s="1696"/>
      <c r="K693" s="2224"/>
      <c r="L693" s="2224"/>
      <c r="M693" s="1900"/>
      <c r="N693" s="695">
        <v>32.5</v>
      </c>
      <c r="O693" s="3417">
        <f>ROUND(K690,2)*N693</f>
        <v>6285.8249999999998</v>
      </c>
    </row>
    <row r="694" spans="1:15" ht="22.65" customHeight="1" x14ac:dyDescent="0.3">
      <c r="A694" s="1696"/>
      <c r="B694" s="1696"/>
      <c r="C694" s="1696"/>
      <c r="D694" s="1696"/>
      <c r="E694" s="1696"/>
      <c r="F694" s="1696"/>
      <c r="G694" s="1696"/>
      <c r="H694" s="2224"/>
      <c r="I694" s="2224"/>
      <c r="J694" s="1696"/>
      <c r="K694" s="2224"/>
      <c r="L694" s="2224"/>
      <c r="M694" s="1900"/>
      <c r="N694" s="696">
        <v>32.5</v>
      </c>
      <c r="O694" s="3418">
        <f>ROUND(K690,2)*N694</f>
        <v>6285.8249999999998</v>
      </c>
    </row>
    <row r="695" spans="1:15" ht="22.65" customHeight="1" x14ac:dyDescent="0.3">
      <c r="A695" s="1696"/>
      <c r="B695" s="1696"/>
      <c r="C695" s="1696"/>
      <c r="D695" s="1696"/>
      <c r="E695" s="1696"/>
      <c r="F695" s="1696"/>
      <c r="G695" s="1696"/>
      <c r="H695" s="2224"/>
      <c r="I695" s="2224"/>
      <c r="J695" s="1696"/>
      <c r="K695" s="2224"/>
      <c r="L695" s="2224"/>
      <c r="M695" s="1900"/>
      <c r="N695" s="697">
        <v>32.5</v>
      </c>
      <c r="O695" s="3419">
        <f>ROUND(K690,2)*N695</f>
        <v>6285.8249999999998</v>
      </c>
    </row>
    <row r="696" spans="1:15" ht="22.65" customHeight="1" x14ac:dyDescent="0.3">
      <c r="A696" s="1696"/>
      <c r="B696" s="1696"/>
      <c r="C696" s="1696"/>
      <c r="D696" s="1696"/>
      <c r="E696" s="1696"/>
      <c r="F696" s="1696"/>
      <c r="G696" s="1696"/>
      <c r="H696" s="2224"/>
      <c r="I696" s="2224"/>
      <c r="J696" s="1696"/>
      <c r="K696" s="2224"/>
      <c r="L696" s="2224"/>
      <c r="M696" s="1900"/>
      <c r="N696" s="698">
        <v>32.5</v>
      </c>
      <c r="O696" s="3420">
        <f>ROUND(K690,2)*N696</f>
        <v>6285.8249999999998</v>
      </c>
    </row>
    <row r="697" spans="1:15" ht="22.65" customHeight="1" x14ac:dyDescent="0.3">
      <c r="A697" s="1696"/>
      <c r="B697" s="1696"/>
      <c r="C697" s="1696"/>
      <c r="D697" s="1696"/>
      <c r="E697" s="1696"/>
      <c r="F697" s="1696"/>
      <c r="G697" s="1696"/>
      <c r="H697" s="2224"/>
      <c r="I697" s="2224"/>
      <c r="J697" s="1696"/>
      <c r="K697" s="2224"/>
      <c r="L697" s="2224"/>
      <c r="M697" s="1900"/>
      <c r="N697" s="699">
        <v>32.5</v>
      </c>
      <c r="O697" s="3421">
        <f>ROUND(K690,2)*N697</f>
        <v>6285.8249999999998</v>
      </c>
    </row>
    <row r="698" spans="1:15" ht="22.65" customHeight="1" x14ac:dyDescent="0.3">
      <c r="A698" s="1696"/>
      <c r="B698" s="1696"/>
      <c r="C698" s="1696"/>
      <c r="D698" s="1696"/>
      <c r="E698" s="1696"/>
      <c r="F698" s="1696"/>
      <c r="G698" s="1696"/>
      <c r="H698" s="2224"/>
      <c r="I698" s="2224"/>
      <c r="J698" s="1696"/>
      <c r="K698" s="2224"/>
      <c r="L698" s="2224"/>
      <c r="M698" s="1900"/>
      <c r="N698" s="700">
        <v>32.5</v>
      </c>
      <c r="O698" s="3422">
        <f>ROUND(K690,2)*N698</f>
        <v>6285.8249999999998</v>
      </c>
    </row>
    <row r="699" spans="1:15" ht="22.65" customHeight="1" x14ac:dyDescent="0.3">
      <c r="A699" s="1696"/>
      <c r="B699" s="1696"/>
      <c r="C699" s="1696"/>
      <c r="D699" s="1696"/>
      <c r="E699" s="1696"/>
      <c r="F699" s="1696"/>
      <c r="G699" s="1696"/>
      <c r="H699" s="2224"/>
      <c r="I699" s="2224"/>
      <c r="J699" s="1696"/>
      <c r="K699" s="2224"/>
      <c r="L699" s="2224"/>
      <c r="M699" s="1900"/>
      <c r="N699" s="701">
        <v>32.5</v>
      </c>
      <c r="O699" s="3423">
        <f>ROUND(K690,2)*N699</f>
        <v>6285.8249999999998</v>
      </c>
    </row>
    <row r="700" spans="1:15" ht="22.65" customHeight="1" x14ac:dyDescent="0.3">
      <c r="A700" s="702" t="s">
        <v>15</v>
      </c>
      <c r="B700" s="702" t="s">
        <v>39</v>
      </c>
      <c r="C700" s="702" t="s">
        <v>17</v>
      </c>
      <c r="D700" s="702" t="s">
        <v>17</v>
      </c>
      <c r="E700" s="702" t="s">
        <v>291</v>
      </c>
      <c r="F700" s="702" t="s">
        <v>17</v>
      </c>
      <c r="G700" s="702" t="s">
        <v>17</v>
      </c>
      <c r="H700" s="2300" t="s">
        <v>17</v>
      </c>
      <c r="I700" s="2300" t="s">
        <v>17</v>
      </c>
      <c r="J700" s="702" t="s">
        <v>17</v>
      </c>
      <c r="K700" s="2300" t="s">
        <v>17</v>
      </c>
      <c r="L700" s="2300">
        <f>ROUND(L701,2)+ROUND(L711,2)+ROUND(L721,2)+ROUND(L731,2)+ROUND(L741,2)+ROUND(L751,2)+ROUND(L761,2)+ROUND(L771,2)+ROUND(L781,2)+ROUND(L791,2)+ROUND(L801,2)+ROUND(L811,2)+ROUND(L821,2)+ROUND(L831,2)+ROUND(L841,2)+ROUND(L851,2)+ROUND(L861,2)+ROUND(L871,2)+ROUND(L881,2)+ROUND(L891,2)+ROUND(L901,2)+ROUND(L911,2)+ROUND(L921,2)+ROUND(L931,2)+ROUND(L941,2)+ROUND(L951,2)+ROUND(L961,2)+ROUND(L971,2)+ROUND(L981,2)+ROUND(L991,2)+ROUND(L1001,2)+ROUND(L1011,2)+ROUND(L1021,2)+ROUND(L1031,2)+ROUND(L1041,2)+ROUND(L1051,2)+ROUND(L1061,2)+ROUND(L1071,2)+ROUND(L1081,2)+ROUND(L1091,2)+ROUND(L1101,2)+ROUND(L1111,2)+ROUND(L1121,2)+ROUND(L1131,2)+ROUND(L1141,2)+ROUND(L1151,2)+ROUND(L1161,2)+ROUND(L1171,2)+ROUND(L1181,2)+ROUND(L1191,2)+ROUND(L1201,2)+ROUND(L1211,2)+ROUND(L1221,2)+ROUND(L1231,2)+ROUND(L1241,2)+ROUND(L1251,2)+ROUND(L1261,2)+ROUND(L1271,2)+ROUND(L1281,2)+ROUND(L1291,2)+ROUND(L1301,2)+ROUND(L1311,2)+ROUND(L1321,2)+ROUND(L1331,2)+ROUND(L1341,2)+ROUND(L1351,2)+ROUND(L1361,2)+ROUND(L1371,2)+ROUND(L1381,2)+ROUND(L1391,2)+ROUND(L1401,2)+ROUND(L1411,2)+ROUND(L1421,2)+ROUND(L1431,2)+ROUND(L1441,2)+ROUND(L1451,2)+ROUND(L1461,2)+ROUND(L1471,2)+ROUND(L1481,2)+ROUND(L1491,2)+ROUND(L1501,2)+ROUND(L1511,2)+ROUND(L1521,2)+ROUND(L1531,2)+ROUND(L1541,2)+ROUND(L1551,2)+ROUND(L1552,2)</f>
        <v>1548272.0399999998</v>
      </c>
      <c r="M700" s="702" t="s">
        <v>17</v>
      </c>
      <c r="N700" s="702" t="s">
        <v>17</v>
      </c>
      <c r="O700" s="2300" t="s">
        <v>17</v>
      </c>
    </row>
    <row r="701" spans="1:15" ht="22.65" customHeight="1" x14ac:dyDescent="0.3">
      <c r="A701" s="1903" t="s">
        <v>19</v>
      </c>
      <c r="B701" s="1903" t="s">
        <v>292</v>
      </c>
      <c r="C701" s="1903" t="s">
        <v>46</v>
      </c>
      <c r="D701" s="1903" t="s">
        <v>293</v>
      </c>
      <c r="E701" s="1903" t="s">
        <v>294</v>
      </c>
      <c r="F701" s="1904">
        <f>N701+N702+N703+N704+N705+N706+N707+N708+N709+N710</f>
        <v>200</v>
      </c>
      <c r="G701" s="1903" t="s">
        <v>149</v>
      </c>
      <c r="H701" s="2301">
        <v>11.37</v>
      </c>
      <c r="I701" s="2471">
        <v>11.37</v>
      </c>
      <c r="J701" s="1905">
        <v>0.2288</v>
      </c>
      <c r="K701" s="4438">
        <f>ROUND(I701,2)+(ROUND(I701,2)*J701)</f>
        <v>13.971456</v>
      </c>
      <c r="L701" s="2637">
        <f>ROUND(O701,2)+ROUND(O702,2)+ROUND(O703,2)+ROUND(O704,2)+ROUND(O705,2)+ROUND(O706,2)+ROUND(O707,2)+ROUND(O708,2)+ROUND(O709,2)+ROUND(O710,2)</f>
        <v>2794.0000000000005</v>
      </c>
      <c r="M701" s="1903" t="s">
        <v>295</v>
      </c>
      <c r="N701" s="703">
        <v>20</v>
      </c>
      <c r="O701" s="3424">
        <f>ROUND(K701,2)*N701</f>
        <v>279.40000000000003</v>
      </c>
    </row>
    <row r="702" spans="1:15" ht="22.65" customHeight="1" x14ac:dyDescent="0.3">
      <c r="A702" s="1696"/>
      <c r="B702" s="1696"/>
      <c r="C702" s="1696"/>
      <c r="D702" s="1696"/>
      <c r="E702" s="1696"/>
      <c r="F702" s="1696"/>
      <c r="G702" s="1696"/>
      <c r="H702" s="2224"/>
      <c r="I702" s="2224"/>
      <c r="J702" s="1696"/>
      <c r="K702" s="2224"/>
      <c r="L702" s="2224"/>
      <c r="M702" s="1903"/>
      <c r="N702" s="704">
        <v>20</v>
      </c>
      <c r="O702" s="3425">
        <f>ROUND(K701,2)*N702</f>
        <v>279.40000000000003</v>
      </c>
    </row>
    <row r="703" spans="1:15" ht="22.65" customHeight="1" x14ac:dyDescent="0.3">
      <c r="A703" s="1696"/>
      <c r="B703" s="1696"/>
      <c r="C703" s="1696"/>
      <c r="D703" s="1696"/>
      <c r="E703" s="1696"/>
      <c r="F703" s="1696"/>
      <c r="G703" s="1696"/>
      <c r="H703" s="2224"/>
      <c r="I703" s="2224"/>
      <c r="J703" s="1696"/>
      <c r="K703" s="2224"/>
      <c r="L703" s="2224"/>
      <c r="M703" s="1903"/>
      <c r="N703" s="705">
        <v>20</v>
      </c>
      <c r="O703" s="3426">
        <f>ROUND(K701,2)*N703</f>
        <v>279.40000000000003</v>
      </c>
    </row>
    <row r="704" spans="1:15" ht="22.65" customHeight="1" x14ac:dyDescent="0.3">
      <c r="A704" s="1696"/>
      <c r="B704" s="1696"/>
      <c r="C704" s="1696"/>
      <c r="D704" s="1696"/>
      <c r="E704" s="1696"/>
      <c r="F704" s="1696"/>
      <c r="G704" s="1696"/>
      <c r="H704" s="2224"/>
      <c r="I704" s="2224"/>
      <c r="J704" s="1696"/>
      <c r="K704" s="2224"/>
      <c r="L704" s="2224"/>
      <c r="M704" s="1903"/>
      <c r="N704" s="706">
        <v>20</v>
      </c>
      <c r="O704" s="3427">
        <f>ROUND(K701,2)*N704</f>
        <v>279.40000000000003</v>
      </c>
    </row>
    <row r="705" spans="1:15" ht="22.65" customHeight="1" x14ac:dyDescent="0.3">
      <c r="A705" s="1696"/>
      <c r="B705" s="1696"/>
      <c r="C705" s="1696"/>
      <c r="D705" s="1696"/>
      <c r="E705" s="1696"/>
      <c r="F705" s="1696"/>
      <c r="G705" s="1696"/>
      <c r="H705" s="2224"/>
      <c r="I705" s="2224"/>
      <c r="J705" s="1696"/>
      <c r="K705" s="2224"/>
      <c r="L705" s="2224"/>
      <c r="M705" s="1903"/>
      <c r="N705" s="707">
        <v>20</v>
      </c>
      <c r="O705" s="3428">
        <f>ROUND(K701,2)*N705</f>
        <v>279.40000000000003</v>
      </c>
    </row>
    <row r="706" spans="1:15" ht="22.65" customHeight="1" x14ac:dyDescent="0.3">
      <c r="A706" s="1696"/>
      <c r="B706" s="1696"/>
      <c r="C706" s="1696"/>
      <c r="D706" s="1696"/>
      <c r="E706" s="1696"/>
      <c r="F706" s="1696"/>
      <c r="G706" s="1696"/>
      <c r="H706" s="2224"/>
      <c r="I706" s="2224"/>
      <c r="J706" s="1696"/>
      <c r="K706" s="2224"/>
      <c r="L706" s="2224"/>
      <c r="M706" s="1903"/>
      <c r="N706" s="708">
        <v>20</v>
      </c>
      <c r="O706" s="3429">
        <f>ROUND(K701,2)*N706</f>
        <v>279.40000000000003</v>
      </c>
    </row>
    <row r="707" spans="1:15" ht="22.65" customHeight="1" x14ac:dyDescent="0.3">
      <c r="A707" s="1696"/>
      <c r="B707" s="1696"/>
      <c r="C707" s="1696"/>
      <c r="D707" s="1696"/>
      <c r="E707" s="1696"/>
      <c r="F707" s="1696"/>
      <c r="G707" s="1696"/>
      <c r="H707" s="2224"/>
      <c r="I707" s="2224"/>
      <c r="J707" s="1696"/>
      <c r="K707" s="2224"/>
      <c r="L707" s="2224"/>
      <c r="M707" s="1903"/>
      <c r="N707" s="709">
        <v>20</v>
      </c>
      <c r="O707" s="3430">
        <f>ROUND(K701,2)*N707</f>
        <v>279.40000000000003</v>
      </c>
    </row>
    <row r="708" spans="1:15" ht="22.65" customHeight="1" x14ac:dyDescent="0.3">
      <c r="A708" s="1696"/>
      <c r="B708" s="1696"/>
      <c r="C708" s="1696"/>
      <c r="D708" s="1696"/>
      <c r="E708" s="1696"/>
      <c r="F708" s="1696"/>
      <c r="G708" s="1696"/>
      <c r="H708" s="2224"/>
      <c r="I708" s="2224"/>
      <c r="J708" s="1696"/>
      <c r="K708" s="2224"/>
      <c r="L708" s="2224"/>
      <c r="M708" s="1903"/>
      <c r="N708" s="710">
        <v>20</v>
      </c>
      <c r="O708" s="3431">
        <f>ROUND(K701,2)*N708</f>
        <v>279.40000000000003</v>
      </c>
    </row>
    <row r="709" spans="1:15" ht="22.65" customHeight="1" x14ac:dyDescent="0.3">
      <c r="A709" s="1696"/>
      <c r="B709" s="1696"/>
      <c r="C709" s="1696"/>
      <c r="D709" s="1696"/>
      <c r="E709" s="1696"/>
      <c r="F709" s="1696"/>
      <c r="G709" s="1696"/>
      <c r="H709" s="2224"/>
      <c r="I709" s="2224"/>
      <c r="J709" s="1696"/>
      <c r="K709" s="2224"/>
      <c r="L709" s="2224"/>
      <c r="M709" s="1903"/>
      <c r="N709" s="711">
        <v>20</v>
      </c>
      <c r="O709" s="3432">
        <f>ROUND(K701,2)*N709</f>
        <v>279.40000000000003</v>
      </c>
    </row>
    <row r="710" spans="1:15" ht="22.65" customHeight="1" x14ac:dyDescent="0.3">
      <c r="A710" s="1696"/>
      <c r="B710" s="1696"/>
      <c r="C710" s="1696"/>
      <c r="D710" s="1696"/>
      <c r="E710" s="1696"/>
      <c r="F710" s="1696"/>
      <c r="G710" s="1696"/>
      <c r="H710" s="2224"/>
      <c r="I710" s="2224"/>
      <c r="J710" s="1696"/>
      <c r="K710" s="2224"/>
      <c r="L710" s="2224"/>
      <c r="M710" s="1903"/>
      <c r="N710" s="712">
        <v>20</v>
      </c>
      <c r="O710" s="3433">
        <f>ROUND(K701,2)*N710</f>
        <v>279.40000000000003</v>
      </c>
    </row>
    <row r="711" spans="1:15" ht="22.65" customHeight="1" x14ac:dyDescent="0.3">
      <c r="A711" s="1906" t="s">
        <v>19</v>
      </c>
      <c r="B711" s="1906" t="s">
        <v>297</v>
      </c>
      <c r="C711" s="1906" t="s">
        <v>46</v>
      </c>
      <c r="D711" s="1906" t="s">
        <v>298</v>
      </c>
      <c r="E711" s="1906" t="s">
        <v>299</v>
      </c>
      <c r="F711" s="1907">
        <f>N711+N712+N713+N714+N715+N716+N717+N718+N719+N720</f>
        <v>50</v>
      </c>
      <c r="G711" s="1906" t="s">
        <v>149</v>
      </c>
      <c r="H711" s="2302">
        <v>11.37</v>
      </c>
      <c r="I711" s="2472">
        <v>11.37</v>
      </c>
      <c r="J711" s="1908">
        <v>0.2288</v>
      </c>
      <c r="K711" s="4439">
        <f>ROUND(I711,2)+(ROUND(I711,2)*J711)</f>
        <v>13.971456</v>
      </c>
      <c r="L711" s="2638">
        <f>ROUND(O711,2)+ROUND(O712,2)+ROUND(O713,2)+ROUND(O714,2)+ROUND(O715,2)+ROUND(O716,2)+ROUND(O717,2)+ROUND(O718,2)+ROUND(O719,2)+ROUND(O720,2)</f>
        <v>698.50000000000011</v>
      </c>
      <c r="M711" s="1906" t="s">
        <v>295</v>
      </c>
      <c r="N711" s="713">
        <v>5</v>
      </c>
      <c r="O711" s="3434">
        <f>ROUND(K711,2)*N711</f>
        <v>69.850000000000009</v>
      </c>
    </row>
    <row r="712" spans="1:15" ht="22.65" customHeight="1" x14ac:dyDescent="0.3">
      <c r="A712" s="1696"/>
      <c r="B712" s="1696"/>
      <c r="C712" s="1696"/>
      <c r="D712" s="1696"/>
      <c r="E712" s="1696"/>
      <c r="F712" s="1696"/>
      <c r="G712" s="1696"/>
      <c r="H712" s="2224"/>
      <c r="I712" s="2224"/>
      <c r="J712" s="1696"/>
      <c r="K712" s="2224"/>
      <c r="L712" s="2224"/>
      <c r="M712" s="1906"/>
      <c r="N712" s="714">
        <v>5</v>
      </c>
      <c r="O712" s="3435">
        <f>ROUND(K711,2)*N712</f>
        <v>69.850000000000009</v>
      </c>
    </row>
    <row r="713" spans="1:15" ht="22.65" customHeight="1" x14ac:dyDescent="0.3">
      <c r="A713" s="1696"/>
      <c r="B713" s="1696"/>
      <c r="C713" s="1696"/>
      <c r="D713" s="1696"/>
      <c r="E713" s="1696"/>
      <c r="F713" s="1696"/>
      <c r="G713" s="1696"/>
      <c r="H713" s="2224"/>
      <c r="I713" s="2224"/>
      <c r="J713" s="1696"/>
      <c r="K713" s="2224"/>
      <c r="L713" s="2224"/>
      <c r="M713" s="1906"/>
      <c r="N713" s="715">
        <v>5</v>
      </c>
      <c r="O713" s="3436">
        <f>ROUND(K711,2)*N713</f>
        <v>69.850000000000009</v>
      </c>
    </row>
    <row r="714" spans="1:15" ht="22.65" customHeight="1" x14ac:dyDescent="0.3">
      <c r="A714" s="1696"/>
      <c r="B714" s="1696"/>
      <c r="C714" s="1696"/>
      <c r="D714" s="1696"/>
      <c r="E714" s="1696"/>
      <c r="F714" s="1696"/>
      <c r="G714" s="1696"/>
      <c r="H714" s="2224"/>
      <c r="I714" s="2224"/>
      <c r="J714" s="1696"/>
      <c r="K714" s="2224"/>
      <c r="L714" s="2224"/>
      <c r="M714" s="1906"/>
      <c r="N714" s="716">
        <v>5</v>
      </c>
      <c r="O714" s="3437">
        <f>ROUND(K711,2)*N714</f>
        <v>69.850000000000009</v>
      </c>
    </row>
    <row r="715" spans="1:15" ht="22.65" customHeight="1" x14ac:dyDescent="0.3">
      <c r="A715" s="1696"/>
      <c r="B715" s="1696"/>
      <c r="C715" s="1696"/>
      <c r="D715" s="1696"/>
      <c r="E715" s="1696"/>
      <c r="F715" s="1696"/>
      <c r="G715" s="1696"/>
      <c r="H715" s="2224"/>
      <c r="I715" s="2224"/>
      <c r="J715" s="1696"/>
      <c r="K715" s="2224"/>
      <c r="L715" s="2224"/>
      <c r="M715" s="1906"/>
      <c r="N715" s="717">
        <v>5</v>
      </c>
      <c r="O715" s="3438">
        <f>ROUND(K711,2)*N715</f>
        <v>69.850000000000009</v>
      </c>
    </row>
    <row r="716" spans="1:15" ht="22.65" customHeight="1" x14ac:dyDescent="0.3">
      <c r="A716" s="1696"/>
      <c r="B716" s="1696"/>
      <c r="C716" s="1696"/>
      <c r="D716" s="1696"/>
      <c r="E716" s="1696"/>
      <c r="F716" s="1696"/>
      <c r="G716" s="1696"/>
      <c r="H716" s="2224"/>
      <c r="I716" s="2224"/>
      <c r="J716" s="1696"/>
      <c r="K716" s="2224"/>
      <c r="L716" s="2224"/>
      <c r="M716" s="1906"/>
      <c r="N716" s="718">
        <v>5</v>
      </c>
      <c r="O716" s="3439">
        <f>ROUND(K711,2)*N716</f>
        <v>69.850000000000009</v>
      </c>
    </row>
    <row r="717" spans="1:15" ht="22.65" customHeight="1" x14ac:dyDescent="0.3">
      <c r="A717" s="1696"/>
      <c r="B717" s="1696"/>
      <c r="C717" s="1696"/>
      <c r="D717" s="1696"/>
      <c r="E717" s="1696"/>
      <c r="F717" s="1696"/>
      <c r="G717" s="1696"/>
      <c r="H717" s="2224"/>
      <c r="I717" s="2224"/>
      <c r="J717" s="1696"/>
      <c r="K717" s="2224"/>
      <c r="L717" s="2224"/>
      <c r="M717" s="1906"/>
      <c r="N717" s="719">
        <v>5</v>
      </c>
      <c r="O717" s="3440">
        <f>ROUND(K711,2)*N717</f>
        <v>69.850000000000009</v>
      </c>
    </row>
    <row r="718" spans="1:15" ht="22.65" customHeight="1" x14ac:dyDescent="0.3">
      <c r="A718" s="1696"/>
      <c r="B718" s="1696"/>
      <c r="C718" s="1696"/>
      <c r="D718" s="1696"/>
      <c r="E718" s="1696"/>
      <c r="F718" s="1696"/>
      <c r="G718" s="1696"/>
      <c r="H718" s="2224"/>
      <c r="I718" s="2224"/>
      <c r="J718" s="1696"/>
      <c r="K718" s="2224"/>
      <c r="L718" s="2224"/>
      <c r="M718" s="1906"/>
      <c r="N718" s="720">
        <v>5</v>
      </c>
      <c r="O718" s="3441">
        <f>ROUND(K711,2)*N718</f>
        <v>69.850000000000009</v>
      </c>
    </row>
    <row r="719" spans="1:15" ht="22.65" customHeight="1" x14ac:dyDescent="0.3">
      <c r="A719" s="1696"/>
      <c r="B719" s="1696"/>
      <c r="C719" s="1696"/>
      <c r="D719" s="1696"/>
      <c r="E719" s="1696"/>
      <c r="F719" s="1696"/>
      <c r="G719" s="1696"/>
      <c r="H719" s="2224"/>
      <c r="I719" s="2224"/>
      <c r="J719" s="1696"/>
      <c r="K719" s="2224"/>
      <c r="L719" s="2224"/>
      <c r="M719" s="1906"/>
      <c r="N719" s="721">
        <v>5</v>
      </c>
      <c r="O719" s="3442">
        <f>ROUND(K711,2)*N719</f>
        <v>69.850000000000009</v>
      </c>
    </row>
    <row r="720" spans="1:15" ht="22.65" customHeight="1" x14ac:dyDescent="0.3">
      <c r="A720" s="1696"/>
      <c r="B720" s="1696"/>
      <c r="C720" s="1696"/>
      <c r="D720" s="1696"/>
      <c r="E720" s="1696"/>
      <c r="F720" s="1696"/>
      <c r="G720" s="1696"/>
      <c r="H720" s="2224"/>
      <c r="I720" s="2224"/>
      <c r="J720" s="1696"/>
      <c r="K720" s="2224"/>
      <c r="L720" s="2224"/>
      <c r="M720" s="1906"/>
      <c r="N720" s="722">
        <v>5</v>
      </c>
      <c r="O720" s="3443">
        <f>ROUND(K711,2)*N720</f>
        <v>69.850000000000009</v>
      </c>
    </row>
    <row r="721" spans="1:15" ht="22.65" customHeight="1" x14ac:dyDescent="0.3">
      <c r="A721" s="1909" t="s">
        <v>19</v>
      </c>
      <c r="B721" s="1909" t="s">
        <v>300</v>
      </c>
      <c r="C721" s="1909" t="s">
        <v>46</v>
      </c>
      <c r="D721" s="1909" t="s">
        <v>301</v>
      </c>
      <c r="E721" s="1909" t="s">
        <v>302</v>
      </c>
      <c r="F721" s="1910">
        <f>N721+N722+N723+N724+N725+N726+N727+N728+N729+N730</f>
        <v>50</v>
      </c>
      <c r="G721" s="1909" t="s">
        <v>149</v>
      </c>
      <c r="H721" s="2303">
        <v>13.27</v>
      </c>
      <c r="I721" s="2473">
        <v>13.27</v>
      </c>
      <c r="J721" s="1911">
        <v>0.2288</v>
      </c>
      <c r="K721" s="4440">
        <f>ROUND(I721,2)+(ROUND(I721,2)*J721)</f>
        <v>16.306176000000001</v>
      </c>
      <c r="L721" s="2639">
        <f>ROUND(O721,2)+ROUND(O722,2)+ROUND(O723,2)+ROUND(O724,2)+ROUND(O725,2)+ROUND(O726,2)+ROUND(O727,2)+ROUND(O728,2)+ROUND(O729,2)+ROUND(O730,2)</f>
        <v>815.49999999999989</v>
      </c>
      <c r="M721" s="1909" t="s">
        <v>295</v>
      </c>
      <c r="N721" s="723">
        <v>5</v>
      </c>
      <c r="O721" s="3444">
        <f>ROUND(K721,2)*N721</f>
        <v>81.55</v>
      </c>
    </row>
    <row r="722" spans="1:15" ht="22.65" customHeight="1" x14ac:dyDescent="0.3">
      <c r="A722" s="1696"/>
      <c r="B722" s="1696"/>
      <c r="C722" s="1696"/>
      <c r="D722" s="1696"/>
      <c r="E722" s="1696"/>
      <c r="F722" s="1696"/>
      <c r="G722" s="1696"/>
      <c r="H722" s="2224"/>
      <c r="I722" s="2224"/>
      <c r="J722" s="1696"/>
      <c r="K722" s="2224"/>
      <c r="L722" s="2224"/>
      <c r="M722" s="1909"/>
      <c r="N722" s="724">
        <v>5</v>
      </c>
      <c r="O722" s="3445">
        <f>ROUND(K721,2)*N722</f>
        <v>81.55</v>
      </c>
    </row>
    <row r="723" spans="1:15" ht="22.65" customHeight="1" x14ac:dyDescent="0.3">
      <c r="A723" s="1696"/>
      <c r="B723" s="1696"/>
      <c r="C723" s="1696"/>
      <c r="D723" s="1696"/>
      <c r="E723" s="1696"/>
      <c r="F723" s="1696"/>
      <c r="G723" s="1696"/>
      <c r="H723" s="2224"/>
      <c r="I723" s="2224"/>
      <c r="J723" s="1696"/>
      <c r="K723" s="2224"/>
      <c r="L723" s="2224"/>
      <c r="M723" s="1909"/>
      <c r="N723" s="725">
        <v>5</v>
      </c>
      <c r="O723" s="3446">
        <f>ROUND(K721,2)*N723</f>
        <v>81.55</v>
      </c>
    </row>
    <row r="724" spans="1:15" ht="22.65" customHeight="1" x14ac:dyDescent="0.3">
      <c r="A724" s="1696"/>
      <c r="B724" s="1696"/>
      <c r="C724" s="1696"/>
      <c r="D724" s="1696"/>
      <c r="E724" s="1696"/>
      <c r="F724" s="1696"/>
      <c r="G724" s="1696"/>
      <c r="H724" s="2224"/>
      <c r="I724" s="2224"/>
      <c r="J724" s="1696"/>
      <c r="K724" s="2224"/>
      <c r="L724" s="2224"/>
      <c r="M724" s="1909"/>
      <c r="N724" s="726">
        <v>5</v>
      </c>
      <c r="O724" s="3447">
        <f>ROUND(K721,2)*N724</f>
        <v>81.55</v>
      </c>
    </row>
    <row r="725" spans="1:15" ht="22.65" customHeight="1" x14ac:dyDescent="0.3">
      <c r="A725" s="1696"/>
      <c r="B725" s="1696"/>
      <c r="C725" s="1696"/>
      <c r="D725" s="1696"/>
      <c r="E725" s="1696"/>
      <c r="F725" s="1696"/>
      <c r="G725" s="1696"/>
      <c r="H725" s="2224"/>
      <c r="I725" s="2224"/>
      <c r="J725" s="1696"/>
      <c r="K725" s="2224"/>
      <c r="L725" s="2224"/>
      <c r="M725" s="1909"/>
      <c r="N725" s="727">
        <v>5</v>
      </c>
      <c r="O725" s="3448">
        <f>ROUND(K721,2)*N725</f>
        <v>81.55</v>
      </c>
    </row>
    <row r="726" spans="1:15" ht="22.65" customHeight="1" x14ac:dyDescent="0.3">
      <c r="A726" s="1696"/>
      <c r="B726" s="1696"/>
      <c r="C726" s="1696"/>
      <c r="D726" s="1696"/>
      <c r="E726" s="1696"/>
      <c r="F726" s="1696"/>
      <c r="G726" s="1696"/>
      <c r="H726" s="2224"/>
      <c r="I726" s="2224"/>
      <c r="J726" s="1696"/>
      <c r="K726" s="2224"/>
      <c r="L726" s="2224"/>
      <c r="M726" s="1909"/>
      <c r="N726" s="728">
        <v>5</v>
      </c>
      <c r="O726" s="3449">
        <f>ROUND(K721,2)*N726</f>
        <v>81.55</v>
      </c>
    </row>
    <row r="727" spans="1:15" ht="22.65" customHeight="1" x14ac:dyDescent="0.3">
      <c r="A727" s="1696"/>
      <c r="B727" s="1696"/>
      <c r="C727" s="1696"/>
      <c r="D727" s="1696"/>
      <c r="E727" s="1696"/>
      <c r="F727" s="1696"/>
      <c r="G727" s="1696"/>
      <c r="H727" s="2224"/>
      <c r="I727" s="2224"/>
      <c r="J727" s="1696"/>
      <c r="K727" s="2224"/>
      <c r="L727" s="2224"/>
      <c r="M727" s="1909"/>
      <c r="N727" s="729">
        <v>5</v>
      </c>
      <c r="O727" s="3450">
        <f>ROUND(K721,2)*N727</f>
        <v>81.55</v>
      </c>
    </row>
    <row r="728" spans="1:15" ht="22.65" customHeight="1" x14ac:dyDescent="0.3">
      <c r="A728" s="1696"/>
      <c r="B728" s="1696"/>
      <c r="C728" s="1696"/>
      <c r="D728" s="1696"/>
      <c r="E728" s="1696"/>
      <c r="F728" s="1696"/>
      <c r="G728" s="1696"/>
      <c r="H728" s="2224"/>
      <c r="I728" s="2224"/>
      <c r="J728" s="1696"/>
      <c r="K728" s="2224"/>
      <c r="L728" s="2224"/>
      <c r="M728" s="1909"/>
      <c r="N728" s="730">
        <v>5</v>
      </c>
      <c r="O728" s="3451">
        <f>ROUND(K721,2)*N728</f>
        <v>81.55</v>
      </c>
    </row>
    <row r="729" spans="1:15" ht="22.65" customHeight="1" x14ac:dyDescent="0.3">
      <c r="A729" s="1696"/>
      <c r="B729" s="1696"/>
      <c r="C729" s="1696"/>
      <c r="D729" s="1696"/>
      <c r="E729" s="1696"/>
      <c r="F729" s="1696"/>
      <c r="G729" s="1696"/>
      <c r="H729" s="2224"/>
      <c r="I729" s="2224"/>
      <c r="J729" s="1696"/>
      <c r="K729" s="2224"/>
      <c r="L729" s="2224"/>
      <c r="M729" s="1909"/>
      <c r="N729" s="731">
        <v>5</v>
      </c>
      <c r="O729" s="3452">
        <f>ROUND(K721,2)*N729</f>
        <v>81.55</v>
      </c>
    </row>
    <row r="730" spans="1:15" ht="22.65" customHeight="1" x14ac:dyDescent="0.3">
      <c r="A730" s="1696"/>
      <c r="B730" s="1696"/>
      <c r="C730" s="1696"/>
      <c r="D730" s="1696"/>
      <c r="E730" s="1696"/>
      <c r="F730" s="1696"/>
      <c r="G730" s="1696"/>
      <c r="H730" s="2224"/>
      <c r="I730" s="2224"/>
      <c r="J730" s="1696"/>
      <c r="K730" s="2224"/>
      <c r="L730" s="2224"/>
      <c r="M730" s="1909"/>
      <c r="N730" s="732">
        <v>5</v>
      </c>
      <c r="O730" s="3453">
        <f>ROUND(K721,2)*N730</f>
        <v>81.55</v>
      </c>
    </row>
    <row r="731" spans="1:15" ht="22.65" customHeight="1" x14ac:dyDescent="0.3">
      <c r="A731" s="1912" t="s">
        <v>19</v>
      </c>
      <c r="B731" s="1912" t="s">
        <v>303</v>
      </c>
      <c r="C731" s="1912" t="s">
        <v>21</v>
      </c>
      <c r="D731" s="1912" t="s">
        <v>304</v>
      </c>
      <c r="E731" s="1912" t="s">
        <v>305</v>
      </c>
      <c r="F731" s="1913">
        <f>N731+N732+N733+N734+N735+N736+N737+N738+N739+N740</f>
        <v>100</v>
      </c>
      <c r="G731" s="1912" t="s">
        <v>149</v>
      </c>
      <c r="H731" s="2304">
        <v>153.78</v>
      </c>
      <c r="I731" s="2474">
        <v>153.78</v>
      </c>
      <c r="J731" s="1914">
        <v>0.2288</v>
      </c>
      <c r="K731" s="4441">
        <f>ROUND(I731,2)+(ROUND(I731,2)*J731)</f>
        <v>188.96486400000001</v>
      </c>
      <c r="L731" s="2640">
        <f>ROUND(O731,2)+ROUND(O732,2)+ROUND(O733,2)+ROUND(O734,2)+ROUND(O735,2)+ROUND(O736,2)+ROUND(O737,2)+ROUND(O738,2)+ROUND(O739,2)+ROUND(O740,2)</f>
        <v>18896</v>
      </c>
      <c r="M731" s="1912" t="s">
        <v>295</v>
      </c>
      <c r="N731" s="733">
        <v>10</v>
      </c>
      <c r="O731" s="3454">
        <f>ROUND(K731,2)*N731</f>
        <v>1889.6000000000001</v>
      </c>
    </row>
    <row r="732" spans="1:15" ht="22.65" customHeight="1" x14ac:dyDescent="0.3">
      <c r="A732" s="1696"/>
      <c r="B732" s="1696"/>
      <c r="C732" s="1696"/>
      <c r="D732" s="1696"/>
      <c r="E732" s="1696"/>
      <c r="F732" s="1696"/>
      <c r="G732" s="1696"/>
      <c r="H732" s="2224"/>
      <c r="I732" s="2224"/>
      <c r="J732" s="1696"/>
      <c r="K732" s="2224"/>
      <c r="L732" s="2224"/>
      <c r="M732" s="1912"/>
      <c r="N732" s="734">
        <v>10</v>
      </c>
      <c r="O732" s="3455">
        <f>ROUND(K731,2)*N732</f>
        <v>1889.6000000000001</v>
      </c>
    </row>
    <row r="733" spans="1:15" ht="22.65" customHeight="1" x14ac:dyDescent="0.3">
      <c r="A733" s="1696"/>
      <c r="B733" s="1696"/>
      <c r="C733" s="1696"/>
      <c r="D733" s="1696"/>
      <c r="E733" s="1696"/>
      <c r="F733" s="1696"/>
      <c r="G733" s="1696"/>
      <c r="H733" s="2224"/>
      <c r="I733" s="2224"/>
      <c r="J733" s="1696"/>
      <c r="K733" s="2224"/>
      <c r="L733" s="2224"/>
      <c r="M733" s="1912"/>
      <c r="N733" s="735">
        <v>10</v>
      </c>
      <c r="O733" s="3456">
        <f>ROUND(K731,2)*N733</f>
        <v>1889.6000000000001</v>
      </c>
    </row>
    <row r="734" spans="1:15" ht="22.65" customHeight="1" x14ac:dyDescent="0.3">
      <c r="A734" s="1696"/>
      <c r="B734" s="1696"/>
      <c r="C734" s="1696"/>
      <c r="D734" s="1696"/>
      <c r="E734" s="1696"/>
      <c r="F734" s="1696"/>
      <c r="G734" s="1696"/>
      <c r="H734" s="2224"/>
      <c r="I734" s="2224"/>
      <c r="J734" s="1696"/>
      <c r="K734" s="2224"/>
      <c r="L734" s="2224"/>
      <c r="M734" s="1912"/>
      <c r="N734" s="736">
        <v>10</v>
      </c>
      <c r="O734" s="3457">
        <f>ROUND(K731,2)*N734</f>
        <v>1889.6000000000001</v>
      </c>
    </row>
    <row r="735" spans="1:15" ht="22.65" customHeight="1" x14ac:dyDescent="0.3">
      <c r="A735" s="1696"/>
      <c r="B735" s="1696"/>
      <c r="C735" s="1696"/>
      <c r="D735" s="1696"/>
      <c r="E735" s="1696"/>
      <c r="F735" s="1696"/>
      <c r="G735" s="1696"/>
      <c r="H735" s="2224"/>
      <c r="I735" s="2224"/>
      <c r="J735" s="1696"/>
      <c r="K735" s="2224"/>
      <c r="L735" s="2224"/>
      <c r="M735" s="1912"/>
      <c r="N735" s="737">
        <v>10</v>
      </c>
      <c r="O735" s="3458">
        <f>ROUND(K731,2)*N735</f>
        <v>1889.6000000000001</v>
      </c>
    </row>
    <row r="736" spans="1:15" ht="22.65" customHeight="1" x14ac:dyDescent="0.3">
      <c r="A736" s="1696"/>
      <c r="B736" s="1696"/>
      <c r="C736" s="1696"/>
      <c r="D736" s="1696"/>
      <c r="E736" s="1696"/>
      <c r="F736" s="1696"/>
      <c r="G736" s="1696"/>
      <c r="H736" s="2224"/>
      <c r="I736" s="2224"/>
      <c r="J736" s="1696"/>
      <c r="K736" s="2224"/>
      <c r="L736" s="2224"/>
      <c r="M736" s="1912"/>
      <c r="N736" s="738">
        <v>10</v>
      </c>
      <c r="O736" s="3459">
        <f>ROUND(K731,2)*N736</f>
        <v>1889.6000000000001</v>
      </c>
    </row>
    <row r="737" spans="1:15" ht="22.65" customHeight="1" x14ac:dyDescent="0.3">
      <c r="A737" s="1696"/>
      <c r="B737" s="1696"/>
      <c r="C737" s="1696"/>
      <c r="D737" s="1696"/>
      <c r="E737" s="1696"/>
      <c r="F737" s="1696"/>
      <c r="G737" s="1696"/>
      <c r="H737" s="2224"/>
      <c r="I737" s="2224"/>
      <c r="J737" s="1696"/>
      <c r="K737" s="2224"/>
      <c r="L737" s="2224"/>
      <c r="M737" s="1912"/>
      <c r="N737" s="739">
        <v>10</v>
      </c>
      <c r="O737" s="3460">
        <f>ROUND(K731,2)*N737</f>
        <v>1889.6000000000001</v>
      </c>
    </row>
    <row r="738" spans="1:15" ht="22.65" customHeight="1" x14ac:dyDescent="0.3">
      <c r="A738" s="1696"/>
      <c r="B738" s="1696"/>
      <c r="C738" s="1696"/>
      <c r="D738" s="1696"/>
      <c r="E738" s="1696"/>
      <c r="F738" s="1696"/>
      <c r="G738" s="1696"/>
      <c r="H738" s="2224"/>
      <c r="I738" s="2224"/>
      <c r="J738" s="1696"/>
      <c r="K738" s="2224"/>
      <c r="L738" s="2224"/>
      <c r="M738" s="1912"/>
      <c r="N738" s="740">
        <v>10</v>
      </c>
      <c r="O738" s="3461">
        <f>ROUND(K731,2)*N738</f>
        <v>1889.6000000000001</v>
      </c>
    </row>
    <row r="739" spans="1:15" ht="22.65" customHeight="1" x14ac:dyDescent="0.3">
      <c r="A739" s="1696"/>
      <c r="B739" s="1696"/>
      <c r="C739" s="1696"/>
      <c r="D739" s="1696"/>
      <c r="E739" s="1696"/>
      <c r="F739" s="1696"/>
      <c r="G739" s="1696"/>
      <c r="H739" s="2224"/>
      <c r="I739" s="2224"/>
      <c r="J739" s="1696"/>
      <c r="K739" s="2224"/>
      <c r="L739" s="2224"/>
      <c r="M739" s="1912"/>
      <c r="N739" s="741">
        <v>10</v>
      </c>
      <c r="O739" s="3462">
        <f>ROUND(K731,2)*N739</f>
        <v>1889.6000000000001</v>
      </c>
    </row>
    <row r="740" spans="1:15" ht="22.65" customHeight="1" x14ac:dyDescent="0.3">
      <c r="A740" s="1696"/>
      <c r="B740" s="1696"/>
      <c r="C740" s="1696"/>
      <c r="D740" s="1696"/>
      <c r="E740" s="1696"/>
      <c r="F740" s="1696"/>
      <c r="G740" s="1696"/>
      <c r="H740" s="2224"/>
      <c r="I740" s="2224"/>
      <c r="J740" s="1696"/>
      <c r="K740" s="2224"/>
      <c r="L740" s="2224"/>
      <c r="M740" s="1912"/>
      <c r="N740" s="742">
        <v>10</v>
      </c>
      <c r="O740" s="3463">
        <f>ROUND(K731,2)*N740</f>
        <v>1889.6000000000001</v>
      </c>
    </row>
    <row r="741" spans="1:15" ht="22.65" customHeight="1" x14ac:dyDescent="0.3">
      <c r="A741" s="1915" t="s">
        <v>19</v>
      </c>
      <c r="B741" s="1915" t="s">
        <v>306</v>
      </c>
      <c r="C741" s="1915" t="s">
        <v>46</v>
      </c>
      <c r="D741" s="1915" t="s">
        <v>307</v>
      </c>
      <c r="E741" s="1915" t="s">
        <v>308</v>
      </c>
      <c r="F741" s="1916">
        <f>N741+N742+N743+N744+N745+N746+N747+N748+N749+N750</f>
        <v>50</v>
      </c>
      <c r="G741" s="1915" t="s">
        <v>149</v>
      </c>
      <c r="H741" s="2305">
        <v>24.4</v>
      </c>
      <c r="I741" s="2475">
        <v>24.4</v>
      </c>
      <c r="J741" s="1917">
        <v>0.2288</v>
      </c>
      <c r="K741" s="4442">
        <f>ROUND(I741,2)+(ROUND(I741,2)*J741)</f>
        <v>29.98272</v>
      </c>
      <c r="L741" s="2641">
        <f>ROUND(O741,2)+ROUND(O742,2)+ROUND(O743,2)+ROUND(O744,2)+ROUND(O745,2)+ROUND(O746,2)+ROUND(O747,2)+ROUND(O748,2)+ROUND(O749,2)+ROUND(O750,2)</f>
        <v>1499.0000000000002</v>
      </c>
      <c r="M741" s="1915" t="s">
        <v>295</v>
      </c>
      <c r="N741" s="743">
        <v>5</v>
      </c>
      <c r="O741" s="3464">
        <f>ROUND(K741,2)*N741</f>
        <v>149.9</v>
      </c>
    </row>
    <row r="742" spans="1:15" ht="22.65" customHeight="1" x14ac:dyDescent="0.3">
      <c r="A742" s="1696"/>
      <c r="B742" s="1696"/>
      <c r="C742" s="1696"/>
      <c r="D742" s="1696"/>
      <c r="E742" s="1696"/>
      <c r="F742" s="1696"/>
      <c r="G742" s="1696"/>
      <c r="H742" s="2224"/>
      <c r="I742" s="2224"/>
      <c r="J742" s="1696"/>
      <c r="K742" s="2224"/>
      <c r="L742" s="2224"/>
      <c r="M742" s="1915"/>
      <c r="N742" s="744">
        <v>5</v>
      </c>
      <c r="O742" s="3465">
        <f>ROUND(K741,2)*N742</f>
        <v>149.9</v>
      </c>
    </row>
    <row r="743" spans="1:15" ht="22.65" customHeight="1" x14ac:dyDescent="0.3">
      <c r="A743" s="1696"/>
      <c r="B743" s="1696"/>
      <c r="C743" s="1696"/>
      <c r="D743" s="1696"/>
      <c r="E743" s="1696"/>
      <c r="F743" s="1696"/>
      <c r="G743" s="1696"/>
      <c r="H743" s="2224"/>
      <c r="I743" s="2224"/>
      <c r="J743" s="1696"/>
      <c r="K743" s="2224"/>
      <c r="L743" s="2224"/>
      <c r="M743" s="1915"/>
      <c r="N743" s="745">
        <v>5</v>
      </c>
      <c r="O743" s="3466">
        <f>ROUND(K741,2)*N743</f>
        <v>149.9</v>
      </c>
    </row>
    <row r="744" spans="1:15" ht="22.65" customHeight="1" x14ac:dyDescent="0.3">
      <c r="A744" s="1696"/>
      <c r="B744" s="1696"/>
      <c r="C744" s="1696"/>
      <c r="D744" s="1696"/>
      <c r="E744" s="1696"/>
      <c r="F744" s="1696"/>
      <c r="G744" s="1696"/>
      <c r="H744" s="2224"/>
      <c r="I744" s="2224"/>
      <c r="J744" s="1696"/>
      <c r="K744" s="2224"/>
      <c r="L744" s="2224"/>
      <c r="M744" s="1915"/>
      <c r="N744" s="746">
        <v>5</v>
      </c>
      <c r="O744" s="3467">
        <f>ROUND(K741,2)*N744</f>
        <v>149.9</v>
      </c>
    </row>
    <row r="745" spans="1:15" ht="22.65" customHeight="1" x14ac:dyDescent="0.3">
      <c r="A745" s="1696"/>
      <c r="B745" s="1696"/>
      <c r="C745" s="1696"/>
      <c r="D745" s="1696"/>
      <c r="E745" s="1696"/>
      <c r="F745" s="1696"/>
      <c r="G745" s="1696"/>
      <c r="H745" s="2224"/>
      <c r="I745" s="2224"/>
      <c r="J745" s="1696"/>
      <c r="K745" s="2224"/>
      <c r="L745" s="2224"/>
      <c r="M745" s="1915"/>
      <c r="N745" s="747">
        <v>5</v>
      </c>
      <c r="O745" s="3468">
        <f>ROUND(K741,2)*N745</f>
        <v>149.9</v>
      </c>
    </row>
    <row r="746" spans="1:15" ht="22.65" customHeight="1" x14ac:dyDescent="0.3">
      <c r="A746" s="1696"/>
      <c r="B746" s="1696"/>
      <c r="C746" s="1696"/>
      <c r="D746" s="1696"/>
      <c r="E746" s="1696"/>
      <c r="F746" s="1696"/>
      <c r="G746" s="1696"/>
      <c r="H746" s="2224"/>
      <c r="I746" s="2224"/>
      <c r="J746" s="1696"/>
      <c r="K746" s="2224"/>
      <c r="L746" s="2224"/>
      <c r="M746" s="1915"/>
      <c r="N746" s="748">
        <v>5</v>
      </c>
      <c r="O746" s="3469">
        <f>ROUND(K741,2)*N746</f>
        <v>149.9</v>
      </c>
    </row>
    <row r="747" spans="1:15" ht="22.65" customHeight="1" x14ac:dyDescent="0.3">
      <c r="A747" s="1696"/>
      <c r="B747" s="1696"/>
      <c r="C747" s="1696"/>
      <c r="D747" s="1696"/>
      <c r="E747" s="1696"/>
      <c r="F747" s="1696"/>
      <c r="G747" s="1696"/>
      <c r="H747" s="2224"/>
      <c r="I747" s="2224"/>
      <c r="J747" s="1696"/>
      <c r="K747" s="2224"/>
      <c r="L747" s="2224"/>
      <c r="M747" s="1915"/>
      <c r="N747" s="749">
        <v>5</v>
      </c>
      <c r="O747" s="3470">
        <f>ROUND(K741,2)*N747</f>
        <v>149.9</v>
      </c>
    </row>
    <row r="748" spans="1:15" ht="22.65" customHeight="1" x14ac:dyDescent="0.3">
      <c r="A748" s="1696"/>
      <c r="B748" s="1696"/>
      <c r="C748" s="1696"/>
      <c r="D748" s="1696"/>
      <c r="E748" s="1696"/>
      <c r="F748" s="1696"/>
      <c r="G748" s="1696"/>
      <c r="H748" s="2224"/>
      <c r="I748" s="2224"/>
      <c r="J748" s="1696"/>
      <c r="K748" s="2224"/>
      <c r="L748" s="2224"/>
      <c r="M748" s="1915"/>
      <c r="N748" s="750">
        <v>5</v>
      </c>
      <c r="O748" s="3471">
        <f>ROUND(K741,2)*N748</f>
        <v>149.9</v>
      </c>
    </row>
    <row r="749" spans="1:15" ht="22.65" customHeight="1" x14ac:dyDescent="0.3">
      <c r="A749" s="1696"/>
      <c r="B749" s="1696"/>
      <c r="C749" s="1696"/>
      <c r="D749" s="1696"/>
      <c r="E749" s="1696"/>
      <c r="F749" s="1696"/>
      <c r="G749" s="1696"/>
      <c r="H749" s="2224"/>
      <c r="I749" s="2224"/>
      <c r="J749" s="1696"/>
      <c r="K749" s="2224"/>
      <c r="L749" s="2224"/>
      <c r="M749" s="1915"/>
      <c r="N749" s="751">
        <v>5</v>
      </c>
      <c r="O749" s="3472">
        <f>ROUND(K741,2)*N749</f>
        <v>149.9</v>
      </c>
    </row>
    <row r="750" spans="1:15" ht="22.65" customHeight="1" x14ac:dyDescent="0.3">
      <c r="A750" s="1696"/>
      <c r="B750" s="1696"/>
      <c r="C750" s="1696"/>
      <c r="D750" s="1696"/>
      <c r="E750" s="1696"/>
      <c r="F750" s="1696"/>
      <c r="G750" s="1696"/>
      <c r="H750" s="2224"/>
      <c r="I750" s="2224"/>
      <c r="J750" s="1696"/>
      <c r="K750" s="2224"/>
      <c r="L750" s="2224"/>
      <c r="M750" s="1915"/>
      <c r="N750" s="752">
        <v>5</v>
      </c>
      <c r="O750" s="3473">
        <f>ROUND(K741,2)*N750</f>
        <v>149.9</v>
      </c>
    </row>
    <row r="751" spans="1:15" ht="22.65" customHeight="1" x14ac:dyDescent="0.3">
      <c r="A751" s="1918" t="s">
        <v>19</v>
      </c>
      <c r="B751" s="1918" t="s">
        <v>309</v>
      </c>
      <c r="C751" s="1918" t="s">
        <v>46</v>
      </c>
      <c r="D751" s="1918" t="s">
        <v>310</v>
      </c>
      <c r="E751" s="1918" t="s">
        <v>311</v>
      </c>
      <c r="F751" s="1919">
        <f>N751+N752+N753+N754+N755+N756+N757+N758+N759+N760</f>
        <v>50</v>
      </c>
      <c r="G751" s="1918" t="s">
        <v>149</v>
      </c>
      <c r="H751" s="2306">
        <v>1650.83</v>
      </c>
      <c r="I751" s="2476">
        <v>1650.83</v>
      </c>
      <c r="J751" s="1920">
        <v>0.2288</v>
      </c>
      <c r="K751" s="4443">
        <f>ROUND(I751,2)+(ROUND(I751,2)*J751)</f>
        <v>2028.539904</v>
      </c>
      <c r="L751" s="2642">
        <f>ROUND(O751,2)+ROUND(O752,2)+ROUND(O753,2)+ROUND(O754,2)+ROUND(O755,2)+ROUND(O756,2)+ROUND(O757,2)+ROUND(O758,2)+ROUND(O759,2)+ROUND(O760,2)</f>
        <v>101426.99999999999</v>
      </c>
      <c r="M751" s="1918" t="s">
        <v>312</v>
      </c>
      <c r="N751" s="753">
        <v>5</v>
      </c>
      <c r="O751" s="3474">
        <f>ROUND(K751,2)*N751</f>
        <v>10142.700000000001</v>
      </c>
    </row>
    <row r="752" spans="1:15" ht="22.65" customHeight="1" x14ac:dyDescent="0.3">
      <c r="A752" s="1696"/>
      <c r="B752" s="1696"/>
      <c r="C752" s="1696"/>
      <c r="D752" s="1696"/>
      <c r="E752" s="1696"/>
      <c r="F752" s="1696"/>
      <c r="G752" s="1696"/>
      <c r="H752" s="2224"/>
      <c r="I752" s="2224"/>
      <c r="J752" s="1696"/>
      <c r="K752" s="2224"/>
      <c r="L752" s="2224"/>
      <c r="M752" s="1918"/>
      <c r="N752" s="754">
        <v>5</v>
      </c>
      <c r="O752" s="3475">
        <f>ROUND(K751,2)*N752</f>
        <v>10142.700000000001</v>
      </c>
    </row>
    <row r="753" spans="1:15" ht="22.65" customHeight="1" x14ac:dyDescent="0.3">
      <c r="A753" s="1696"/>
      <c r="B753" s="1696"/>
      <c r="C753" s="1696"/>
      <c r="D753" s="1696"/>
      <c r="E753" s="1696"/>
      <c r="F753" s="1696"/>
      <c r="G753" s="1696"/>
      <c r="H753" s="2224"/>
      <c r="I753" s="2224"/>
      <c r="J753" s="1696"/>
      <c r="K753" s="2224"/>
      <c r="L753" s="2224"/>
      <c r="M753" s="1918"/>
      <c r="N753" s="755">
        <v>5</v>
      </c>
      <c r="O753" s="3476">
        <f>ROUND(K751,2)*N753</f>
        <v>10142.700000000001</v>
      </c>
    </row>
    <row r="754" spans="1:15" ht="22.65" customHeight="1" x14ac:dyDescent="0.3">
      <c r="A754" s="1696"/>
      <c r="B754" s="1696"/>
      <c r="C754" s="1696"/>
      <c r="D754" s="1696"/>
      <c r="E754" s="1696"/>
      <c r="F754" s="1696"/>
      <c r="G754" s="1696"/>
      <c r="H754" s="2224"/>
      <c r="I754" s="2224"/>
      <c r="J754" s="1696"/>
      <c r="K754" s="2224"/>
      <c r="L754" s="2224"/>
      <c r="M754" s="1918"/>
      <c r="N754" s="756">
        <v>5</v>
      </c>
      <c r="O754" s="3477">
        <f>ROUND(K751,2)*N754</f>
        <v>10142.700000000001</v>
      </c>
    </row>
    <row r="755" spans="1:15" ht="22.65" customHeight="1" x14ac:dyDescent="0.3">
      <c r="A755" s="1696"/>
      <c r="B755" s="1696"/>
      <c r="C755" s="1696"/>
      <c r="D755" s="1696"/>
      <c r="E755" s="1696"/>
      <c r="F755" s="1696"/>
      <c r="G755" s="1696"/>
      <c r="H755" s="2224"/>
      <c r="I755" s="2224"/>
      <c r="J755" s="1696"/>
      <c r="K755" s="2224"/>
      <c r="L755" s="2224"/>
      <c r="M755" s="1918"/>
      <c r="N755" s="757">
        <v>5</v>
      </c>
      <c r="O755" s="3478">
        <f>ROUND(K751,2)*N755</f>
        <v>10142.700000000001</v>
      </c>
    </row>
    <row r="756" spans="1:15" ht="22.65" customHeight="1" x14ac:dyDescent="0.3">
      <c r="A756" s="1696"/>
      <c r="B756" s="1696"/>
      <c r="C756" s="1696"/>
      <c r="D756" s="1696"/>
      <c r="E756" s="1696"/>
      <c r="F756" s="1696"/>
      <c r="G756" s="1696"/>
      <c r="H756" s="2224"/>
      <c r="I756" s="2224"/>
      <c r="J756" s="1696"/>
      <c r="K756" s="2224"/>
      <c r="L756" s="2224"/>
      <c r="M756" s="1918"/>
      <c r="N756" s="758">
        <v>5</v>
      </c>
      <c r="O756" s="3479">
        <f>ROUND(K751,2)*N756</f>
        <v>10142.700000000001</v>
      </c>
    </row>
    <row r="757" spans="1:15" ht="22.65" customHeight="1" x14ac:dyDescent="0.3">
      <c r="A757" s="1696"/>
      <c r="B757" s="1696"/>
      <c r="C757" s="1696"/>
      <c r="D757" s="1696"/>
      <c r="E757" s="1696"/>
      <c r="F757" s="1696"/>
      <c r="G757" s="1696"/>
      <c r="H757" s="2224"/>
      <c r="I757" s="2224"/>
      <c r="J757" s="1696"/>
      <c r="K757" s="2224"/>
      <c r="L757" s="2224"/>
      <c r="M757" s="1918"/>
      <c r="N757" s="759">
        <v>5</v>
      </c>
      <c r="O757" s="3480">
        <f>ROUND(K751,2)*N757</f>
        <v>10142.700000000001</v>
      </c>
    </row>
    <row r="758" spans="1:15" ht="22.65" customHeight="1" x14ac:dyDescent="0.3">
      <c r="A758" s="1696"/>
      <c r="B758" s="1696"/>
      <c r="C758" s="1696"/>
      <c r="D758" s="1696"/>
      <c r="E758" s="1696"/>
      <c r="F758" s="1696"/>
      <c r="G758" s="1696"/>
      <c r="H758" s="2224"/>
      <c r="I758" s="2224"/>
      <c r="J758" s="1696"/>
      <c r="K758" s="2224"/>
      <c r="L758" s="2224"/>
      <c r="M758" s="1918"/>
      <c r="N758" s="760">
        <v>5</v>
      </c>
      <c r="O758" s="3481">
        <f>ROUND(K751,2)*N758</f>
        <v>10142.700000000001</v>
      </c>
    </row>
    <row r="759" spans="1:15" ht="22.65" customHeight="1" x14ac:dyDescent="0.3">
      <c r="A759" s="1696"/>
      <c r="B759" s="1696"/>
      <c r="C759" s="1696"/>
      <c r="D759" s="1696"/>
      <c r="E759" s="1696"/>
      <c r="F759" s="1696"/>
      <c r="G759" s="1696"/>
      <c r="H759" s="2224"/>
      <c r="I759" s="2224"/>
      <c r="J759" s="1696"/>
      <c r="K759" s="2224"/>
      <c r="L759" s="2224"/>
      <c r="M759" s="1918"/>
      <c r="N759" s="761">
        <v>5</v>
      </c>
      <c r="O759" s="3482">
        <f>ROUND(K751,2)*N759</f>
        <v>10142.700000000001</v>
      </c>
    </row>
    <row r="760" spans="1:15" ht="22.65" customHeight="1" x14ac:dyDescent="0.3">
      <c r="A760" s="1696"/>
      <c r="B760" s="1696"/>
      <c r="C760" s="1696"/>
      <c r="D760" s="1696"/>
      <c r="E760" s="1696"/>
      <c r="F760" s="1696"/>
      <c r="G760" s="1696"/>
      <c r="H760" s="2224"/>
      <c r="I760" s="2224"/>
      <c r="J760" s="1696"/>
      <c r="K760" s="2224"/>
      <c r="L760" s="2224"/>
      <c r="M760" s="1918"/>
      <c r="N760" s="762">
        <v>5</v>
      </c>
      <c r="O760" s="3483">
        <f>ROUND(K751,2)*N760</f>
        <v>10142.700000000001</v>
      </c>
    </row>
    <row r="761" spans="1:15" ht="22.65" customHeight="1" x14ac:dyDescent="0.3">
      <c r="A761" s="1921" t="s">
        <v>19</v>
      </c>
      <c r="B761" s="1921" t="s">
        <v>314</v>
      </c>
      <c r="C761" s="1921" t="s">
        <v>46</v>
      </c>
      <c r="D761" s="1921" t="s">
        <v>315</v>
      </c>
      <c r="E761" s="1921" t="s">
        <v>316</v>
      </c>
      <c r="F761" s="1922">
        <f>N761+N762+N763+N764+N765+N766+N767+N768+N769+N770</f>
        <v>50</v>
      </c>
      <c r="G761" s="1921" t="s">
        <v>149</v>
      </c>
      <c r="H761" s="2307">
        <v>399.17</v>
      </c>
      <c r="I761" s="2477">
        <v>399.17</v>
      </c>
      <c r="J761" s="1923">
        <v>0.2288</v>
      </c>
      <c r="K761" s="4444">
        <f>ROUND(I761,2)+(ROUND(I761,2)*J761)</f>
        <v>490.50009600000004</v>
      </c>
      <c r="L761" s="2643">
        <f>ROUND(O761,2)+ROUND(O762,2)+ROUND(O763,2)+ROUND(O764,2)+ROUND(O765,2)+ROUND(O766,2)+ROUND(O767,2)+ROUND(O768,2)+ROUND(O769,2)+ROUND(O770,2)</f>
        <v>24525</v>
      </c>
      <c r="M761" s="1921" t="s">
        <v>317</v>
      </c>
      <c r="N761" s="763">
        <v>5</v>
      </c>
      <c r="O761" s="3484">
        <f>ROUND(K761,2)*N761</f>
        <v>2452.5</v>
      </c>
    </row>
    <row r="762" spans="1:15" ht="22.65" customHeight="1" x14ac:dyDescent="0.3">
      <c r="A762" s="1696"/>
      <c r="B762" s="1696"/>
      <c r="C762" s="1696"/>
      <c r="D762" s="1696"/>
      <c r="E762" s="1696"/>
      <c r="F762" s="1696"/>
      <c r="G762" s="1696"/>
      <c r="H762" s="2224"/>
      <c r="I762" s="2224"/>
      <c r="J762" s="1696"/>
      <c r="K762" s="2224"/>
      <c r="L762" s="2224"/>
      <c r="M762" s="1921"/>
      <c r="N762" s="764">
        <v>5</v>
      </c>
      <c r="O762" s="3485">
        <f>ROUND(K761,2)*N762</f>
        <v>2452.5</v>
      </c>
    </row>
    <row r="763" spans="1:15" ht="22.65" customHeight="1" x14ac:dyDescent="0.3">
      <c r="A763" s="1696"/>
      <c r="B763" s="1696"/>
      <c r="C763" s="1696"/>
      <c r="D763" s="1696"/>
      <c r="E763" s="1696"/>
      <c r="F763" s="1696"/>
      <c r="G763" s="1696"/>
      <c r="H763" s="2224"/>
      <c r="I763" s="2224"/>
      <c r="J763" s="1696"/>
      <c r="K763" s="2224"/>
      <c r="L763" s="2224"/>
      <c r="M763" s="1921"/>
      <c r="N763" s="765">
        <v>5</v>
      </c>
      <c r="O763" s="3486">
        <f>ROUND(K761,2)*N763</f>
        <v>2452.5</v>
      </c>
    </row>
    <row r="764" spans="1:15" ht="22.65" customHeight="1" x14ac:dyDescent="0.3">
      <c r="A764" s="1696"/>
      <c r="B764" s="1696"/>
      <c r="C764" s="1696"/>
      <c r="D764" s="1696"/>
      <c r="E764" s="1696"/>
      <c r="F764" s="1696"/>
      <c r="G764" s="1696"/>
      <c r="H764" s="2224"/>
      <c r="I764" s="2224"/>
      <c r="J764" s="1696"/>
      <c r="K764" s="2224"/>
      <c r="L764" s="2224"/>
      <c r="M764" s="1921"/>
      <c r="N764" s="766">
        <v>5</v>
      </c>
      <c r="O764" s="3487">
        <f>ROUND(K761,2)*N764</f>
        <v>2452.5</v>
      </c>
    </row>
    <row r="765" spans="1:15" ht="22.65" customHeight="1" x14ac:dyDescent="0.3">
      <c r="A765" s="1696"/>
      <c r="B765" s="1696"/>
      <c r="C765" s="1696"/>
      <c r="D765" s="1696"/>
      <c r="E765" s="1696"/>
      <c r="F765" s="1696"/>
      <c r="G765" s="1696"/>
      <c r="H765" s="2224"/>
      <c r="I765" s="2224"/>
      <c r="J765" s="1696"/>
      <c r="K765" s="2224"/>
      <c r="L765" s="2224"/>
      <c r="M765" s="1921"/>
      <c r="N765" s="767">
        <v>5</v>
      </c>
      <c r="O765" s="3488">
        <f>ROUND(K761,2)*N765</f>
        <v>2452.5</v>
      </c>
    </row>
    <row r="766" spans="1:15" ht="22.65" customHeight="1" x14ac:dyDescent="0.3">
      <c r="A766" s="1696"/>
      <c r="B766" s="1696"/>
      <c r="C766" s="1696"/>
      <c r="D766" s="1696"/>
      <c r="E766" s="1696"/>
      <c r="F766" s="1696"/>
      <c r="G766" s="1696"/>
      <c r="H766" s="2224"/>
      <c r="I766" s="2224"/>
      <c r="J766" s="1696"/>
      <c r="K766" s="2224"/>
      <c r="L766" s="2224"/>
      <c r="M766" s="1921"/>
      <c r="N766" s="768">
        <v>5</v>
      </c>
      <c r="O766" s="3489">
        <f>ROUND(K761,2)*N766</f>
        <v>2452.5</v>
      </c>
    </row>
    <row r="767" spans="1:15" ht="22.65" customHeight="1" x14ac:dyDescent="0.3">
      <c r="A767" s="1696"/>
      <c r="B767" s="1696"/>
      <c r="C767" s="1696"/>
      <c r="D767" s="1696"/>
      <c r="E767" s="1696"/>
      <c r="F767" s="1696"/>
      <c r="G767" s="1696"/>
      <c r="H767" s="2224"/>
      <c r="I767" s="2224"/>
      <c r="J767" s="1696"/>
      <c r="K767" s="2224"/>
      <c r="L767" s="2224"/>
      <c r="M767" s="1921"/>
      <c r="N767" s="769">
        <v>5</v>
      </c>
      <c r="O767" s="3490">
        <f>ROUND(K761,2)*N767</f>
        <v>2452.5</v>
      </c>
    </row>
    <row r="768" spans="1:15" ht="22.65" customHeight="1" x14ac:dyDescent="0.3">
      <c r="A768" s="1696"/>
      <c r="B768" s="1696"/>
      <c r="C768" s="1696"/>
      <c r="D768" s="1696"/>
      <c r="E768" s="1696"/>
      <c r="F768" s="1696"/>
      <c r="G768" s="1696"/>
      <c r="H768" s="2224"/>
      <c r="I768" s="2224"/>
      <c r="J768" s="1696"/>
      <c r="K768" s="2224"/>
      <c r="L768" s="2224"/>
      <c r="M768" s="1921"/>
      <c r="N768" s="770">
        <v>5</v>
      </c>
      <c r="O768" s="3491">
        <f>ROUND(K761,2)*N768</f>
        <v>2452.5</v>
      </c>
    </row>
    <row r="769" spans="1:15" ht="22.65" customHeight="1" x14ac:dyDescent="0.3">
      <c r="A769" s="1696"/>
      <c r="B769" s="1696"/>
      <c r="C769" s="1696"/>
      <c r="D769" s="1696"/>
      <c r="E769" s="1696"/>
      <c r="F769" s="1696"/>
      <c r="G769" s="1696"/>
      <c r="H769" s="2224"/>
      <c r="I769" s="2224"/>
      <c r="J769" s="1696"/>
      <c r="K769" s="2224"/>
      <c r="L769" s="2224"/>
      <c r="M769" s="1921"/>
      <c r="N769" s="771">
        <v>5</v>
      </c>
      <c r="O769" s="3492">
        <f>ROUND(K761,2)*N769</f>
        <v>2452.5</v>
      </c>
    </row>
    <row r="770" spans="1:15" ht="22.65" customHeight="1" x14ac:dyDescent="0.3">
      <c r="A770" s="1696"/>
      <c r="B770" s="1696"/>
      <c r="C770" s="1696"/>
      <c r="D770" s="1696"/>
      <c r="E770" s="1696"/>
      <c r="F770" s="1696"/>
      <c r="G770" s="1696"/>
      <c r="H770" s="2224"/>
      <c r="I770" s="2224"/>
      <c r="J770" s="1696"/>
      <c r="K770" s="2224"/>
      <c r="L770" s="2224"/>
      <c r="M770" s="1921"/>
      <c r="N770" s="772">
        <v>5</v>
      </c>
      <c r="O770" s="3493">
        <f>ROUND(K761,2)*N770</f>
        <v>2452.5</v>
      </c>
    </row>
    <row r="771" spans="1:15" ht="22.65" customHeight="1" x14ac:dyDescent="0.3">
      <c r="A771" s="1924" t="s">
        <v>19</v>
      </c>
      <c r="B771" s="1924" t="s">
        <v>319</v>
      </c>
      <c r="C771" s="1924" t="s">
        <v>46</v>
      </c>
      <c r="D771" s="1924" t="s">
        <v>320</v>
      </c>
      <c r="E771" s="1924" t="s">
        <v>321</v>
      </c>
      <c r="F771" s="1925">
        <f>N771+N772+N773+N774+N775+N776+N777+N778+N779+N780</f>
        <v>350</v>
      </c>
      <c r="G771" s="1924" t="s">
        <v>149</v>
      </c>
      <c r="H771" s="2308">
        <v>36.86</v>
      </c>
      <c r="I771" s="2478">
        <v>36.86</v>
      </c>
      <c r="J771" s="1926">
        <v>0.2288</v>
      </c>
      <c r="K771" s="4445">
        <f>ROUND(I771,2)+(ROUND(I771,2)*J771)</f>
        <v>45.293568</v>
      </c>
      <c r="L771" s="2644">
        <f>ROUND(O771,2)+ROUND(O772,2)+ROUND(O773,2)+ROUND(O774,2)+ROUND(O775,2)+ROUND(O776,2)+ROUND(O777,2)+ROUND(O778,2)+ROUND(O779,2)+ROUND(O780,2)</f>
        <v>15851.499999999998</v>
      </c>
      <c r="M771" s="1924" t="s">
        <v>322</v>
      </c>
      <c r="N771" s="773">
        <v>35</v>
      </c>
      <c r="O771" s="3494">
        <f>ROUND(K771,2)*N771</f>
        <v>1585.1499999999999</v>
      </c>
    </row>
    <row r="772" spans="1:15" ht="22.65" customHeight="1" x14ac:dyDescent="0.3">
      <c r="A772" s="1696"/>
      <c r="B772" s="1696"/>
      <c r="C772" s="1696"/>
      <c r="D772" s="1696"/>
      <c r="E772" s="1696"/>
      <c r="F772" s="1696"/>
      <c r="G772" s="1696"/>
      <c r="H772" s="2224"/>
      <c r="I772" s="2224"/>
      <c r="J772" s="1696"/>
      <c r="K772" s="2224"/>
      <c r="L772" s="2224"/>
      <c r="M772" s="1924"/>
      <c r="N772" s="774">
        <v>35</v>
      </c>
      <c r="O772" s="3495">
        <f>ROUND(K771,2)*N772</f>
        <v>1585.1499999999999</v>
      </c>
    </row>
    <row r="773" spans="1:15" ht="22.65" customHeight="1" x14ac:dyDescent="0.3">
      <c r="A773" s="1696"/>
      <c r="B773" s="1696"/>
      <c r="C773" s="1696"/>
      <c r="D773" s="1696"/>
      <c r="E773" s="1696"/>
      <c r="F773" s="1696"/>
      <c r="G773" s="1696"/>
      <c r="H773" s="2224"/>
      <c r="I773" s="2224"/>
      <c r="J773" s="1696"/>
      <c r="K773" s="2224"/>
      <c r="L773" s="2224"/>
      <c r="M773" s="1924"/>
      <c r="N773" s="775">
        <v>35</v>
      </c>
      <c r="O773" s="3496">
        <f>ROUND(K771,2)*N773</f>
        <v>1585.1499999999999</v>
      </c>
    </row>
    <row r="774" spans="1:15" ht="22.65" customHeight="1" x14ac:dyDescent="0.3">
      <c r="A774" s="1696"/>
      <c r="B774" s="1696"/>
      <c r="C774" s="1696"/>
      <c r="D774" s="1696"/>
      <c r="E774" s="1696"/>
      <c r="F774" s="1696"/>
      <c r="G774" s="1696"/>
      <c r="H774" s="2224"/>
      <c r="I774" s="2224"/>
      <c r="J774" s="1696"/>
      <c r="K774" s="2224"/>
      <c r="L774" s="2224"/>
      <c r="M774" s="1924"/>
      <c r="N774" s="776">
        <v>35</v>
      </c>
      <c r="O774" s="3497">
        <f>ROUND(K771,2)*N774</f>
        <v>1585.1499999999999</v>
      </c>
    </row>
    <row r="775" spans="1:15" ht="22.65" customHeight="1" x14ac:dyDescent="0.3">
      <c r="A775" s="1696"/>
      <c r="B775" s="1696"/>
      <c r="C775" s="1696"/>
      <c r="D775" s="1696"/>
      <c r="E775" s="1696"/>
      <c r="F775" s="1696"/>
      <c r="G775" s="1696"/>
      <c r="H775" s="2224"/>
      <c r="I775" s="2224"/>
      <c r="J775" s="1696"/>
      <c r="K775" s="2224"/>
      <c r="L775" s="2224"/>
      <c r="M775" s="1924"/>
      <c r="N775" s="777">
        <v>35</v>
      </c>
      <c r="O775" s="3498">
        <f>ROUND(K771,2)*N775</f>
        <v>1585.1499999999999</v>
      </c>
    </row>
    <row r="776" spans="1:15" ht="22.65" customHeight="1" x14ac:dyDescent="0.3">
      <c r="A776" s="1696"/>
      <c r="B776" s="1696"/>
      <c r="C776" s="1696"/>
      <c r="D776" s="1696"/>
      <c r="E776" s="1696"/>
      <c r="F776" s="1696"/>
      <c r="G776" s="1696"/>
      <c r="H776" s="2224"/>
      <c r="I776" s="2224"/>
      <c r="J776" s="1696"/>
      <c r="K776" s="2224"/>
      <c r="L776" s="2224"/>
      <c r="M776" s="1924"/>
      <c r="N776" s="778">
        <v>35</v>
      </c>
      <c r="O776" s="3499">
        <f>ROUND(K771,2)*N776</f>
        <v>1585.1499999999999</v>
      </c>
    </row>
    <row r="777" spans="1:15" ht="22.65" customHeight="1" x14ac:dyDescent="0.3">
      <c r="A777" s="1696"/>
      <c r="B777" s="1696"/>
      <c r="C777" s="1696"/>
      <c r="D777" s="1696"/>
      <c r="E777" s="1696"/>
      <c r="F777" s="1696"/>
      <c r="G777" s="1696"/>
      <c r="H777" s="2224"/>
      <c r="I777" s="2224"/>
      <c r="J777" s="1696"/>
      <c r="K777" s="2224"/>
      <c r="L777" s="2224"/>
      <c r="M777" s="1924"/>
      <c r="N777" s="779">
        <v>35</v>
      </c>
      <c r="O777" s="3500">
        <f>ROUND(K771,2)*N777</f>
        <v>1585.1499999999999</v>
      </c>
    </row>
    <row r="778" spans="1:15" ht="22.65" customHeight="1" x14ac:dyDescent="0.3">
      <c r="A778" s="1696"/>
      <c r="B778" s="1696"/>
      <c r="C778" s="1696"/>
      <c r="D778" s="1696"/>
      <c r="E778" s="1696"/>
      <c r="F778" s="1696"/>
      <c r="G778" s="1696"/>
      <c r="H778" s="2224"/>
      <c r="I778" s="2224"/>
      <c r="J778" s="1696"/>
      <c r="K778" s="2224"/>
      <c r="L778" s="2224"/>
      <c r="M778" s="1924"/>
      <c r="N778" s="780">
        <v>35</v>
      </c>
      <c r="O778" s="3501">
        <f>ROUND(K771,2)*N778</f>
        <v>1585.1499999999999</v>
      </c>
    </row>
    <row r="779" spans="1:15" ht="22.65" customHeight="1" x14ac:dyDescent="0.3">
      <c r="A779" s="1696"/>
      <c r="B779" s="1696"/>
      <c r="C779" s="1696"/>
      <c r="D779" s="1696"/>
      <c r="E779" s="1696"/>
      <c r="F779" s="1696"/>
      <c r="G779" s="1696"/>
      <c r="H779" s="2224"/>
      <c r="I779" s="2224"/>
      <c r="J779" s="1696"/>
      <c r="K779" s="2224"/>
      <c r="L779" s="2224"/>
      <c r="M779" s="1924"/>
      <c r="N779" s="781">
        <v>35</v>
      </c>
      <c r="O779" s="3502">
        <f>ROUND(K771,2)*N779</f>
        <v>1585.1499999999999</v>
      </c>
    </row>
    <row r="780" spans="1:15" ht="22.65" customHeight="1" x14ac:dyDescent="0.3">
      <c r="A780" s="1696"/>
      <c r="B780" s="1696"/>
      <c r="C780" s="1696"/>
      <c r="D780" s="1696"/>
      <c r="E780" s="1696"/>
      <c r="F780" s="1696"/>
      <c r="G780" s="1696"/>
      <c r="H780" s="2224"/>
      <c r="I780" s="2224"/>
      <c r="J780" s="1696"/>
      <c r="K780" s="2224"/>
      <c r="L780" s="2224"/>
      <c r="M780" s="1924"/>
      <c r="N780" s="782">
        <v>35</v>
      </c>
      <c r="O780" s="3503">
        <f>ROUND(K771,2)*N780</f>
        <v>1585.1499999999999</v>
      </c>
    </row>
    <row r="781" spans="1:15" ht="22.65" customHeight="1" x14ac:dyDescent="0.3">
      <c r="A781" s="1927" t="s">
        <v>19</v>
      </c>
      <c r="B781" s="1927" t="s">
        <v>324</v>
      </c>
      <c r="C781" s="1927" t="s">
        <v>46</v>
      </c>
      <c r="D781" s="1927" t="s">
        <v>325</v>
      </c>
      <c r="E781" s="1927" t="s">
        <v>326</v>
      </c>
      <c r="F781" s="1928">
        <f>N781+N782+N783+N784+N785+N786+N787+N788+N789+N790</f>
        <v>250</v>
      </c>
      <c r="G781" s="1927" t="s">
        <v>149</v>
      </c>
      <c r="H781" s="2309">
        <v>30.68</v>
      </c>
      <c r="I781" s="2479">
        <v>30.68</v>
      </c>
      <c r="J781" s="1929">
        <v>0.2288</v>
      </c>
      <c r="K781" s="4446">
        <f>ROUND(I781,2)+(ROUND(I781,2)*J781)</f>
        <v>37.699584000000002</v>
      </c>
      <c r="L781" s="2645">
        <f>ROUND(O781,2)+ROUND(O782,2)+ROUND(O783,2)+ROUND(O784,2)+ROUND(O785,2)+ROUND(O786,2)+ROUND(O787,2)+ROUND(O788,2)+ROUND(O789,2)+ROUND(O790,2)</f>
        <v>9425</v>
      </c>
      <c r="M781" s="1927" t="s">
        <v>327</v>
      </c>
      <c r="N781" s="783">
        <v>25</v>
      </c>
      <c r="O781" s="3504">
        <f>ROUND(K781,2)*N781</f>
        <v>942.50000000000011</v>
      </c>
    </row>
    <row r="782" spans="1:15" ht="22.65" customHeight="1" x14ac:dyDescent="0.3">
      <c r="A782" s="1696"/>
      <c r="B782" s="1696"/>
      <c r="C782" s="1696"/>
      <c r="D782" s="1696"/>
      <c r="E782" s="1696"/>
      <c r="F782" s="1696"/>
      <c r="G782" s="1696"/>
      <c r="H782" s="2224"/>
      <c r="I782" s="2224"/>
      <c r="J782" s="1696"/>
      <c r="K782" s="2224"/>
      <c r="L782" s="2224"/>
      <c r="M782" s="1927"/>
      <c r="N782" s="784">
        <v>25</v>
      </c>
      <c r="O782" s="3505">
        <f>ROUND(K781,2)*N782</f>
        <v>942.50000000000011</v>
      </c>
    </row>
    <row r="783" spans="1:15" ht="22.65" customHeight="1" x14ac:dyDescent="0.3">
      <c r="A783" s="1696"/>
      <c r="B783" s="1696"/>
      <c r="C783" s="1696"/>
      <c r="D783" s="1696"/>
      <c r="E783" s="1696"/>
      <c r="F783" s="1696"/>
      <c r="G783" s="1696"/>
      <c r="H783" s="2224"/>
      <c r="I783" s="2224"/>
      <c r="J783" s="1696"/>
      <c r="K783" s="2224"/>
      <c r="L783" s="2224"/>
      <c r="M783" s="1927"/>
      <c r="N783" s="785">
        <v>25</v>
      </c>
      <c r="O783" s="3506">
        <f>ROUND(K781,2)*N783</f>
        <v>942.50000000000011</v>
      </c>
    </row>
    <row r="784" spans="1:15" ht="22.65" customHeight="1" x14ac:dyDescent="0.3">
      <c r="A784" s="1696"/>
      <c r="B784" s="1696"/>
      <c r="C784" s="1696"/>
      <c r="D784" s="1696"/>
      <c r="E784" s="1696"/>
      <c r="F784" s="1696"/>
      <c r="G784" s="1696"/>
      <c r="H784" s="2224"/>
      <c r="I784" s="2224"/>
      <c r="J784" s="1696"/>
      <c r="K784" s="2224"/>
      <c r="L784" s="2224"/>
      <c r="M784" s="1927"/>
      <c r="N784" s="786">
        <v>25</v>
      </c>
      <c r="O784" s="3507">
        <f>ROUND(K781,2)*N784</f>
        <v>942.50000000000011</v>
      </c>
    </row>
    <row r="785" spans="1:15" ht="22.65" customHeight="1" x14ac:dyDescent="0.3">
      <c r="A785" s="1696"/>
      <c r="B785" s="1696"/>
      <c r="C785" s="1696"/>
      <c r="D785" s="1696"/>
      <c r="E785" s="1696"/>
      <c r="F785" s="1696"/>
      <c r="G785" s="1696"/>
      <c r="H785" s="2224"/>
      <c r="I785" s="2224"/>
      <c r="J785" s="1696"/>
      <c r="K785" s="2224"/>
      <c r="L785" s="2224"/>
      <c r="M785" s="1927"/>
      <c r="N785" s="787">
        <v>25</v>
      </c>
      <c r="O785" s="3508">
        <f>ROUND(K781,2)*N785</f>
        <v>942.50000000000011</v>
      </c>
    </row>
    <row r="786" spans="1:15" ht="22.65" customHeight="1" x14ac:dyDescent="0.3">
      <c r="A786" s="1696"/>
      <c r="B786" s="1696"/>
      <c r="C786" s="1696"/>
      <c r="D786" s="1696"/>
      <c r="E786" s="1696"/>
      <c r="F786" s="1696"/>
      <c r="G786" s="1696"/>
      <c r="H786" s="2224"/>
      <c r="I786" s="2224"/>
      <c r="J786" s="1696"/>
      <c r="K786" s="2224"/>
      <c r="L786" s="2224"/>
      <c r="M786" s="1927"/>
      <c r="N786" s="788">
        <v>25</v>
      </c>
      <c r="O786" s="3509">
        <f>ROUND(K781,2)*N786</f>
        <v>942.50000000000011</v>
      </c>
    </row>
    <row r="787" spans="1:15" ht="22.65" customHeight="1" x14ac:dyDescent="0.3">
      <c r="A787" s="1696"/>
      <c r="B787" s="1696"/>
      <c r="C787" s="1696"/>
      <c r="D787" s="1696"/>
      <c r="E787" s="1696"/>
      <c r="F787" s="1696"/>
      <c r="G787" s="1696"/>
      <c r="H787" s="2224"/>
      <c r="I787" s="2224"/>
      <c r="J787" s="1696"/>
      <c r="K787" s="2224"/>
      <c r="L787" s="2224"/>
      <c r="M787" s="1927"/>
      <c r="N787" s="789">
        <v>25</v>
      </c>
      <c r="O787" s="3510">
        <f>ROUND(K781,2)*N787</f>
        <v>942.50000000000011</v>
      </c>
    </row>
    <row r="788" spans="1:15" ht="22.65" customHeight="1" x14ac:dyDescent="0.3">
      <c r="A788" s="1696"/>
      <c r="B788" s="1696"/>
      <c r="C788" s="1696"/>
      <c r="D788" s="1696"/>
      <c r="E788" s="1696"/>
      <c r="F788" s="1696"/>
      <c r="G788" s="1696"/>
      <c r="H788" s="2224"/>
      <c r="I788" s="2224"/>
      <c r="J788" s="1696"/>
      <c r="K788" s="2224"/>
      <c r="L788" s="2224"/>
      <c r="M788" s="1927"/>
      <c r="N788" s="790">
        <v>25</v>
      </c>
      <c r="O788" s="3511">
        <f>ROUND(K781,2)*N788</f>
        <v>942.50000000000011</v>
      </c>
    </row>
    <row r="789" spans="1:15" ht="22.65" customHeight="1" x14ac:dyDescent="0.3">
      <c r="A789" s="1696"/>
      <c r="B789" s="1696"/>
      <c r="C789" s="1696"/>
      <c r="D789" s="1696"/>
      <c r="E789" s="1696"/>
      <c r="F789" s="1696"/>
      <c r="G789" s="1696"/>
      <c r="H789" s="2224"/>
      <c r="I789" s="2224"/>
      <c r="J789" s="1696"/>
      <c r="K789" s="2224"/>
      <c r="L789" s="2224"/>
      <c r="M789" s="1927"/>
      <c r="N789" s="791">
        <v>25</v>
      </c>
      <c r="O789" s="3512">
        <f>ROUND(K781,2)*N789</f>
        <v>942.50000000000011</v>
      </c>
    </row>
    <row r="790" spans="1:15" ht="22.65" customHeight="1" x14ac:dyDescent="0.3">
      <c r="A790" s="1696"/>
      <c r="B790" s="1696"/>
      <c r="C790" s="1696"/>
      <c r="D790" s="1696"/>
      <c r="E790" s="1696"/>
      <c r="F790" s="1696"/>
      <c r="G790" s="1696"/>
      <c r="H790" s="2224"/>
      <c r="I790" s="2224"/>
      <c r="J790" s="1696"/>
      <c r="K790" s="2224"/>
      <c r="L790" s="2224"/>
      <c r="M790" s="1927"/>
      <c r="N790" s="792">
        <v>25</v>
      </c>
      <c r="O790" s="3513">
        <f>ROUND(K781,2)*N790</f>
        <v>942.50000000000011</v>
      </c>
    </row>
    <row r="791" spans="1:15" ht="22.65" customHeight="1" x14ac:dyDescent="0.3">
      <c r="A791" s="1930" t="s">
        <v>19</v>
      </c>
      <c r="B791" s="1930" t="s">
        <v>329</v>
      </c>
      <c r="C791" s="1930" t="s">
        <v>46</v>
      </c>
      <c r="D791" s="1930" t="s">
        <v>330</v>
      </c>
      <c r="E791" s="1930" t="s">
        <v>331</v>
      </c>
      <c r="F791" s="1931">
        <f>N791+N792+N793+N794+N795+N796+N797+N798+N799+N800</f>
        <v>50</v>
      </c>
      <c r="G791" s="1930" t="s">
        <v>149</v>
      </c>
      <c r="H791" s="2310">
        <v>46.56</v>
      </c>
      <c r="I791" s="2480">
        <v>46.56</v>
      </c>
      <c r="J791" s="1932">
        <v>0.2288</v>
      </c>
      <c r="K791" s="4447">
        <f>ROUND(I791,2)+(ROUND(I791,2)*J791)</f>
        <v>57.212928000000005</v>
      </c>
      <c r="L791" s="2646">
        <f>ROUND(O791,2)+ROUND(O792,2)+ROUND(O793,2)+ROUND(O794,2)+ROUND(O795,2)+ROUND(O796,2)+ROUND(O797,2)+ROUND(O798,2)+ROUND(O799,2)+ROUND(O800,2)</f>
        <v>2860.5000000000005</v>
      </c>
      <c r="M791" s="1930" t="s">
        <v>327</v>
      </c>
      <c r="N791" s="793">
        <v>5</v>
      </c>
      <c r="O791" s="3514">
        <f>ROUND(K791,2)*N791</f>
        <v>286.05</v>
      </c>
    </row>
    <row r="792" spans="1:15" ht="22.65" customHeight="1" x14ac:dyDescent="0.3">
      <c r="A792" s="1696"/>
      <c r="B792" s="1696"/>
      <c r="C792" s="1696"/>
      <c r="D792" s="1696"/>
      <c r="E792" s="1696"/>
      <c r="F792" s="1696"/>
      <c r="G792" s="1696"/>
      <c r="H792" s="2224"/>
      <c r="I792" s="2224"/>
      <c r="J792" s="1696"/>
      <c r="K792" s="2224"/>
      <c r="L792" s="2224"/>
      <c r="M792" s="1930"/>
      <c r="N792" s="794">
        <v>5</v>
      </c>
      <c r="O792" s="3515">
        <f>ROUND(K791,2)*N792</f>
        <v>286.05</v>
      </c>
    </row>
    <row r="793" spans="1:15" ht="22.65" customHeight="1" x14ac:dyDescent="0.3">
      <c r="A793" s="1696"/>
      <c r="B793" s="1696"/>
      <c r="C793" s="1696"/>
      <c r="D793" s="1696"/>
      <c r="E793" s="1696"/>
      <c r="F793" s="1696"/>
      <c r="G793" s="1696"/>
      <c r="H793" s="2224"/>
      <c r="I793" s="2224"/>
      <c r="J793" s="1696"/>
      <c r="K793" s="2224"/>
      <c r="L793" s="2224"/>
      <c r="M793" s="1930"/>
      <c r="N793" s="795">
        <v>5</v>
      </c>
      <c r="O793" s="3516">
        <f>ROUND(K791,2)*N793</f>
        <v>286.05</v>
      </c>
    </row>
    <row r="794" spans="1:15" ht="22.65" customHeight="1" x14ac:dyDescent="0.3">
      <c r="A794" s="1696"/>
      <c r="B794" s="1696"/>
      <c r="C794" s="1696"/>
      <c r="D794" s="1696"/>
      <c r="E794" s="1696"/>
      <c r="F794" s="1696"/>
      <c r="G794" s="1696"/>
      <c r="H794" s="2224"/>
      <c r="I794" s="2224"/>
      <c r="J794" s="1696"/>
      <c r="K794" s="2224"/>
      <c r="L794" s="2224"/>
      <c r="M794" s="1930"/>
      <c r="N794" s="796">
        <v>5</v>
      </c>
      <c r="O794" s="3517">
        <f>ROUND(K791,2)*N794</f>
        <v>286.05</v>
      </c>
    </row>
    <row r="795" spans="1:15" ht="22.65" customHeight="1" x14ac:dyDescent="0.3">
      <c r="A795" s="1696"/>
      <c r="B795" s="1696"/>
      <c r="C795" s="1696"/>
      <c r="D795" s="1696"/>
      <c r="E795" s="1696"/>
      <c r="F795" s="1696"/>
      <c r="G795" s="1696"/>
      <c r="H795" s="2224"/>
      <c r="I795" s="2224"/>
      <c r="J795" s="1696"/>
      <c r="K795" s="2224"/>
      <c r="L795" s="2224"/>
      <c r="M795" s="1930"/>
      <c r="N795" s="797">
        <v>5</v>
      </c>
      <c r="O795" s="3518">
        <f>ROUND(K791,2)*N795</f>
        <v>286.05</v>
      </c>
    </row>
    <row r="796" spans="1:15" ht="22.65" customHeight="1" x14ac:dyDescent="0.3">
      <c r="A796" s="1696"/>
      <c r="B796" s="1696"/>
      <c r="C796" s="1696"/>
      <c r="D796" s="1696"/>
      <c r="E796" s="1696"/>
      <c r="F796" s="1696"/>
      <c r="G796" s="1696"/>
      <c r="H796" s="2224"/>
      <c r="I796" s="2224"/>
      <c r="J796" s="1696"/>
      <c r="K796" s="2224"/>
      <c r="L796" s="2224"/>
      <c r="M796" s="1930"/>
      <c r="N796" s="798">
        <v>5</v>
      </c>
      <c r="O796" s="3519">
        <f>ROUND(K791,2)*N796</f>
        <v>286.05</v>
      </c>
    </row>
    <row r="797" spans="1:15" ht="22.65" customHeight="1" x14ac:dyDescent="0.3">
      <c r="A797" s="1696"/>
      <c r="B797" s="1696"/>
      <c r="C797" s="1696"/>
      <c r="D797" s="1696"/>
      <c r="E797" s="1696"/>
      <c r="F797" s="1696"/>
      <c r="G797" s="1696"/>
      <c r="H797" s="2224"/>
      <c r="I797" s="2224"/>
      <c r="J797" s="1696"/>
      <c r="K797" s="2224"/>
      <c r="L797" s="2224"/>
      <c r="M797" s="1930"/>
      <c r="N797" s="799">
        <v>5</v>
      </c>
      <c r="O797" s="3520">
        <f>ROUND(K791,2)*N797</f>
        <v>286.05</v>
      </c>
    </row>
    <row r="798" spans="1:15" ht="22.65" customHeight="1" x14ac:dyDescent="0.3">
      <c r="A798" s="1696"/>
      <c r="B798" s="1696"/>
      <c r="C798" s="1696"/>
      <c r="D798" s="1696"/>
      <c r="E798" s="1696"/>
      <c r="F798" s="1696"/>
      <c r="G798" s="1696"/>
      <c r="H798" s="2224"/>
      <c r="I798" s="2224"/>
      <c r="J798" s="1696"/>
      <c r="K798" s="2224"/>
      <c r="L798" s="2224"/>
      <c r="M798" s="1930"/>
      <c r="N798" s="800">
        <v>5</v>
      </c>
      <c r="O798" s="3521">
        <f>ROUND(K791,2)*N798</f>
        <v>286.05</v>
      </c>
    </row>
    <row r="799" spans="1:15" ht="22.65" customHeight="1" x14ac:dyDescent="0.3">
      <c r="A799" s="1696"/>
      <c r="B799" s="1696"/>
      <c r="C799" s="1696"/>
      <c r="D799" s="1696"/>
      <c r="E799" s="1696"/>
      <c r="F799" s="1696"/>
      <c r="G799" s="1696"/>
      <c r="H799" s="2224"/>
      <c r="I799" s="2224"/>
      <c r="J799" s="1696"/>
      <c r="K799" s="2224"/>
      <c r="L799" s="2224"/>
      <c r="M799" s="1930"/>
      <c r="N799" s="801">
        <v>5</v>
      </c>
      <c r="O799" s="3522">
        <f>ROUND(K791,2)*N799</f>
        <v>286.05</v>
      </c>
    </row>
    <row r="800" spans="1:15" ht="22.65" customHeight="1" x14ac:dyDescent="0.3">
      <c r="A800" s="1696"/>
      <c r="B800" s="1696"/>
      <c r="C800" s="1696"/>
      <c r="D800" s="1696"/>
      <c r="E800" s="1696"/>
      <c r="F800" s="1696"/>
      <c r="G800" s="1696"/>
      <c r="H800" s="2224"/>
      <c r="I800" s="2224"/>
      <c r="J800" s="1696"/>
      <c r="K800" s="2224"/>
      <c r="L800" s="2224"/>
      <c r="M800" s="1930"/>
      <c r="N800" s="802">
        <v>5</v>
      </c>
      <c r="O800" s="3523">
        <f>ROUND(K791,2)*N800</f>
        <v>286.05</v>
      </c>
    </row>
    <row r="801" spans="1:15" ht="22.65" customHeight="1" x14ac:dyDescent="0.3">
      <c r="A801" s="1933" t="s">
        <v>19</v>
      </c>
      <c r="B801" s="1933" t="s">
        <v>332</v>
      </c>
      <c r="C801" s="1933" t="s">
        <v>46</v>
      </c>
      <c r="D801" s="1933" t="s">
        <v>333</v>
      </c>
      <c r="E801" s="1933" t="s">
        <v>334</v>
      </c>
      <c r="F801" s="1934">
        <f>N801+N802+N803+N804+N805+N806+N807+N808+N809+N810</f>
        <v>500</v>
      </c>
      <c r="G801" s="1933" t="s">
        <v>149</v>
      </c>
      <c r="H801" s="2311">
        <v>32.1</v>
      </c>
      <c r="I801" s="2481">
        <v>32.1</v>
      </c>
      <c r="J801" s="1935">
        <v>0.2288</v>
      </c>
      <c r="K801" s="4448">
        <f>ROUND(I801,2)+(ROUND(I801,2)*J801)</f>
        <v>39.444479999999999</v>
      </c>
      <c r="L801" s="2647">
        <f>ROUND(O801,2)+ROUND(O802,2)+ROUND(O803,2)+ROUND(O804,2)+ROUND(O805,2)+ROUND(O806,2)+ROUND(O807,2)+ROUND(O808,2)+ROUND(O809,2)+ROUND(O810,2)</f>
        <v>19720</v>
      </c>
      <c r="M801" s="1933" t="s">
        <v>327</v>
      </c>
      <c r="N801" s="803">
        <v>50</v>
      </c>
      <c r="O801" s="3524">
        <f>ROUND(K801,2)*N801</f>
        <v>1972</v>
      </c>
    </row>
    <row r="802" spans="1:15" ht="22.65" customHeight="1" x14ac:dyDescent="0.3">
      <c r="A802" s="1696"/>
      <c r="B802" s="1696"/>
      <c r="C802" s="1696"/>
      <c r="D802" s="1696"/>
      <c r="E802" s="1696"/>
      <c r="F802" s="1696"/>
      <c r="G802" s="1696"/>
      <c r="H802" s="2224"/>
      <c r="I802" s="2224"/>
      <c r="J802" s="1696"/>
      <c r="K802" s="2224"/>
      <c r="L802" s="2224"/>
      <c r="M802" s="1933"/>
      <c r="N802" s="804">
        <v>50</v>
      </c>
      <c r="O802" s="3525">
        <f>ROUND(K801,2)*N802</f>
        <v>1972</v>
      </c>
    </row>
    <row r="803" spans="1:15" ht="22.65" customHeight="1" x14ac:dyDescent="0.3">
      <c r="A803" s="1696"/>
      <c r="B803" s="1696"/>
      <c r="C803" s="1696"/>
      <c r="D803" s="1696"/>
      <c r="E803" s="1696"/>
      <c r="F803" s="1696"/>
      <c r="G803" s="1696"/>
      <c r="H803" s="2224"/>
      <c r="I803" s="2224"/>
      <c r="J803" s="1696"/>
      <c r="K803" s="2224"/>
      <c r="L803" s="2224"/>
      <c r="M803" s="1933"/>
      <c r="N803" s="805">
        <v>50</v>
      </c>
      <c r="O803" s="3526">
        <f>ROUND(K801,2)*N803</f>
        <v>1972</v>
      </c>
    </row>
    <row r="804" spans="1:15" ht="22.65" customHeight="1" x14ac:dyDescent="0.3">
      <c r="A804" s="1696"/>
      <c r="B804" s="1696"/>
      <c r="C804" s="1696"/>
      <c r="D804" s="1696"/>
      <c r="E804" s="1696"/>
      <c r="F804" s="1696"/>
      <c r="G804" s="1696"/>
      <c r="H804" s="2224"/>
      <c r="I804" s="2224"/>
      <c r="J804" s="1696"/>
      <c r="K804" s="2224"/>
      <c r="L804" s="2224"/>
      <c r="M804" s="1933"/>
      <c r="N804" s="806">
        <v>50</v>
      </c>
      <c r="O804" s="3527">
        <f>ROUND(K801,2)*N804</f>
        <v>1972</v>
      </c>
    </row>
    <row r="805" spans="1:15" ht="22.65" customHeight="1" x14ac:dyDescent="0.3">
      <c r="A805" s="1696"/>
      <c r="B805" s="1696"/>
      <c r="C805" s="1696"/>
      <c r="D805" s="1696"/>
      <c r="E805" s="1696"/>
      <c r="F805" s="1696"/>
      <c r="G805" s="1696"/>
      <c r="H805" s="2224"/>
      <c r="I805" s="2224"/>
      <c r="J805" s="1696"/>
      <c r="K805" s="2224"/>
      <c r="L805" s="2224"/>
      <c r="M805" s="1933"/>
      <c r="N805" s="807">
        <v>50</v>
      </c>
      <c r="O805" s="3528">
        <f>ROUND(K801,2)*N805</f>
        <v>1972</v>
      </c>
    </row>
    <row r="806" spans="1:15" ht="22.65" customHeight="1" x14ac:dyDescent="0.3">
      <c r="A806" s="1696"/>
      <c r="B806" s="1696"/>
      <c r="C806" s="1696"/>
      <c r="D806" s="1696"/>
      <c r="E806" s="1696"/>
      <c r="F806" s="1696"/>
      <c r="G806" s="1696"/>
      <c r="H806" s="2224"/>
      <c r="I806" s="2224"/>
      <c r="J806" s="1696"/>
      <c r="K806" s="2224"/>
      <c r="L806" s="2224"/>
      <c r="M806" s="1933"/>
      <c r="N806" s="808">
        <v>50</v>
      </c>
      <c r="O806" s="3529">
        <f>ROUND(K801,2)*N806</f>
        <v>1972</v>
      </c>
    </row>
    <row r="807" spans="1:15" ht="22.65" customHeight="1" x14ac:dyDescent="0.3">
      <c r="A807" s="1696"/>
      <c r="B807" s="1696"/>
      <c r="C807" s="1696"/>
      <c r="D807" s="1696"/>
      <c r="E807" s="1696"/>
      <c r="F807" s="1696"/>
      <c r="G807" s="1696"/>
      <c r="H807" s="2224"/>
      <c r="I807" s="2224"/>
      <c r="J807" s="1696"/>
      <c r="K807" s="2224"/>
      <c r="L807" s="2224"/>
      <c r="M807" s="1933"/>
      <c r="N807" s="809">
        <v>50</v>
      </c>
      <c r="O807" s="3530">
        <f>ROUND(K801,2)*N807</f>
        <v>1972</v>
      </c>
    </row>
    <row r="808" spans="1:15" ht="22.65" customHeight="1" x14ac:dyDescent="0.3">
      <c r="A808" s="1696"/>
      <c r="B808" s="1696"/>
      <c r="C808" s="1696"/>
      <c r="D808" s="1696"/>
      <c r="E808" s="1696"/>
      <c r="F808" s="1696"/>
      <c r="G808" s="1696"/>
      <c r="H808" s="2224"/>
      <c r="I808" s="2224"/>
      <c r="J808" s="1696"/>
      <c r="K808" s="2224"/>
      <c r="L808" s="2224"/>
      <c r="M808" s="1933"/>
      <c r="N808" s="810">
        <v>50</v>
      </c>
      <c r="O808" s="3531">
        <f>ROUND(K801,2)*N808</f>
        <v>1972</v>
      </c>
    </row>
    <row r="809" spans="1:15" ht="22.65" customHeight="1" x14ac:dyDescent="0.3">
      <c r="A809" s="1696"/>
      <c r="B809" s="1696"/>
      <c r="C809" s="1696"/>
      <c r="D809" s="1696"/>
      <c r="E809" s="1696"/>
      <c r="F809" s="1696"/>
      <c r="G809" s="1696"/>
      <c r="H809" s="2224"/>
      <c r="I809" s="2224"/>
      <c r="J809" s="1696"/>
      <c r="K809" s="2224"/>
      <c r="L809" s="2224"/>
      <c r="M809" s="1933"/>
      <c r="N809" s="811">
        <v>50</v>
      </c>
      <c r="O809" s="3532">
        <f>ROUND(K801,2)*N809</f>
        <v>1972</v>
      </c>
    </row>
    <row r="810" spans="1:15" ht="22.65" customHeight="1" x14ac:dyDescent="0.3">
      <c r="A810" s="1696"/>
      <c r="B810" s="1696"/>
      <c r="C810" s="1696"/>
      <c r="D810" s="1696"/>
      <c r="E810" s="1696"/>
      <c r="F810" s="1696"/>
      <c r="G810" s="1696"/>
      <c r="H810" s="2224"/>
      <c r="I810" s="2224"/>
      <c r="J810" s="1696"/>
      <c r="K810" s="2224"/>
      <c r="L810" s="2224"/>
      <c r="M810" s="1933"/>
      <c r="N810" s="812">
        <v>50</v>
      </c>
      <c r="O810" s="3533">
        <f>ROUND(K801,2)*N810</f>
        <v>1972</v>
      </c>
    </row>
    <row r="811" spans="1:15" ht="22.65" customHeight="1" x14ac:dyDescent="0.3">
      <c r="A811" s="1936" t="s">
        <v>19</v>
      </c>
      <c r="B811" s="1936" t="s">
        <v>335</v>
      </c>
      <c r="C811" s="1936" t="s">
        <v>46</v>
      </c>
      <c r="D811" s="1936" t="s">
        <v>336</v>
      </c>
      <c r="E811" s="1936" t="s">
        <v>337</v>
      </c>
      <c r="F811" s="1937">
        <f>N811+N812+N813+N814+N815+N816+N817+N818+N819+N820</f>
        <v>300</v>
      </c>
      <c r="G811" s="1936" t="s">
        <v>149</v>
      </c>
      <c r="H811" s="2312">
        <v>36.380000000000003</v>
      </c>
      <c r="I811" s="2482">
        <v>36.380000000000003</v>
      </c>
      <c r="J811" s="1938">
        <v>0.2288</v>
      </c>
      <c r="K811" s="4449">
        <f>ROUND(I811,2)+(ROUND(I811,2)*J811)</f>
        <v>44.703744</v>
      </c>
      <c r="L811" s="2648">
        <f>ROUND(O811,2)+ROUND(O812,2)+ROUND(O813,2)+ROUND(O814,2)+ROUND(O815,2)+ROUND(O816,2)+ROUND(O817,2)+ROUND(O818,2)+ROUND(O819,2)+ROUND(O820,2)</f>
        <v>13410</v>
      </c>
      <c r="M811" s="1936" t="s">
        <v>327</v>
      </c>
      <c r="N811" s="813">
        <v>30</v>
      </c>
      <c r="O811" s="3534">
        <f>ROUND(K811,2)*N811</f>
        <v>1341</v>
      </c>
    </row>
    <row r="812" spans="1:15" ht="22.65" customHeight="1" x14ac:dyDescent="0.3">
      <c r="A812" s="1696"/>
      <c r="B812" s="1696"/>
      <c r="C812" s="1696"/>
      <c r="D812" s="1696"/>
      <c r="E812" s="1696"/>
      <c r="F812" s="1696"/>
      <c r="G812" s="1696"/>
      <c r="H812" s="2224"/>
      <c r="I812" s="2224"/>
      <c r="J812" s="1696"/>
      <c r="K812" s="2224"/>
      <c r="L812" s="2224"/>
      <c r="M812" s="1936"/>
      <c r="N812" s="814">
        <v>30</v>
      </c>
      <c r="O812" s="3535">
        <f>ROUND(K811,2)*N812</f>
        <v>1341</v>
      </c>
    </row>
    <row r="813" spans="1:15" ht="22.65" customHeight="1" x14ac:dyDescent="0.3">
      <c r="A813" s="1696"/>
      <c r="B813" s="1696"/>
      <c r="C813" s="1696"/>
      <c r="D813" s="1696"/>
      <c r="E813" s="1696"/>
      <c r="F813" s="1696"/>
      <c r="G813" s="1696"/>
      <c r="H813" s="2224"/>
      <c r="I813" s="2224"/>
      <c r="J813" s="1696"/>
      <c r="K813" s="2224"/>
      <c r="L813" s="2224"/>
      <c r="M813" s="1936"/>
      <c r="N813" s="815">
        <v>30</v>
      </c>
      <c r="O813" s="3536">
        <f>ROUND(K811,2)*N813</f>
        <v>1341</v>
      </c>
    </row>
    <row r="814" spans="1:15" ht="22.65" customHeight="1" x14ac:dyDescent="0.3">
      <c r="A814" s="1696"/>
      <c r="B814" s="1696"/>
      <c r="C814" s="1696"/>
      <c r="D814" s="1696"/>
      <c r="E814" s="1696"/>
      <c r="F814" s="1696"/>
      <c r="G814" s="1696"/>
      <c r="H814" s="2224"/>
      <c r="I814" s="2224"/>
      <c r="J814" s="1696"/>
      <c r="K814" s="2224"/>
      <c r="L814" s="2224"/>
      <c r="M814" s="1936"/>
      <c r="N814" s="816">
        <v>30</v>
      </c>
      <c r="O814" s="3537">
        <f>ROUND(K811,2)*N814</f>
        <v>1341</v>
      </c>
    </row>
    <row r="815" spans="1:15" ht="22.65" customHeight="1" x14ac:dyDescent="0.3">
      <c r="A815" s="1696"/>
      <c r="B815" s="1696"/>
      <c r="C815" s="1696"/>
      <c r="D815" s="1696"/>
      <c r="E815" s="1696"/>
      <c r="F815" s="1696"/>
      <c r="G815" s="1696"/>
      <c r="H815" s="2224"/>
      <c r="I815" s="2224"/>
      <c r="J815" s="1696"/>
      <c r="K815" s="2224"/>
      <c r="L815" s="2224"/>
      <c r="M815" s="1936"/>
      <c r="N815" s="817">
        <v>30</v>
      </c>
      <c r="O815" s="3538">
        <f>ROUND(K811,2)*N815</f>
        <v>1341</v>
      </c>
    </row>
    <row r="816" spans="1:15" ht="22.65" customHeight="1" x14ac:dyDescent="0.3">
      <c r="A816" s="1696"/>
      <c r="B816" s="1696"/>
      <c r="C816" s="1696"/>
      <c r="D816" s="1696"/>
      <c r="E816" s="1696"/>
      <c r="F816" s="1696"/>
      <c r="G816" s="1696"/>
      <c r="H816" s="2224"/>
      <c r="I816" s="2224"/>
      <c r="J816" s="1696"/>
      <c r="K816" s="2224"/>
      <c r="L816" s="2224"/>
      <c r="M816" s="1936"/>
      <c r="N816" s="818">
        <v>30</v>
      </c>
      <c r="O816" s="3539">
        <f>ROUND(K811,2)*N816</f>
        <v>1341</v>
      </c>
    </row>
    <row r="817" spans="1:15" ht="22.65" customHeight="1" x14ac:dyDescent="0.3">
      <c r="A817" s="1696"/>
      <c r="B817" s="1696"/>
      <c r="C817" s="1696"/>
      <c r="D817" s="1696"/>
      <c r="E817" s="1696"/>
      <c r="F817" s="1696"/>
      <c r="G817" s="1696"/>
      <c r="H817" s="2224"/>
      <c r="I817" s="2224"/>
      <c r="J817" s="1696"/>
      <c r="K817" s="2224"/>
      <c r="L817" s="2224"/>
      <c r="M817" s="1936"/>
      <c r="N817" s="819">
        <v>30</v>
      </c>
      <c r="O817" s="3540">
        <f>ROUND(K811,2)*N817</f>
        <v>1341</v>
      </c>
    </row>
    <row r="818" spans="1:15" ht="22.65" customHeight="1" x14ac:dyDescent="0.3">
      <c r="A818" s="1696"/>
      <c r="B818" s="1696"/>
      <c r="C818" s="1696"/>
      <c r="D818" s="1696"/>
      <c r="E818" s="1696"/>
      <c r="F818" s="1696"/>
      <c r="G818" s="1696"/>
      <c r="H818" s="2224"/>
      <c r="I818" s="2224"/>
      <c r="J818" s="1696"/>
      <c r="K818" s="2224"/>
      <c r="L818" s="2224"/>
      <c r="M818" s="1936"/>
      <c r="N818" s="820">
        <v>30</v>
      </c>
      <c r="O818" s="3541">
        <f>ROUND(K811,2)*N818</f>
        <v>1341</v>
      </c>
    </row>
    <row r="819" spans="1:15" ht="22.65" customHeight="1" x14ac:dyDescent="0.3">
      <c r="A819" s="1696"/>
      <c r="B819" s="1696"/>
      <c r="C819" s="1696"/>
      <c r="D819" s="1696"/>
      <c r="E819" s="1696"/>
      <c r="F819" s="1696"/>
      <c r="G819" s="1696"/>
      <c r="H819" s="2224"/>
      <c r="I819" s="2224"/>
      <c r="J819" s="1696"/>
      <c r="K819" s="2224"/>
      <c r="L819" s="2224"/>
      <c r="M819" s="1936"/>
      <c r="N819" s="821">
        <v>30</v>
      </c>
      <c r="O819" s="3542">
        <f>ROUND(K811,2)*N819</f>
        <v>1341</v>
      </c>
    </row>
    <row r="820" spans="1:15" ht="22.65" customHeight="1" x14ac:dyDescent="0.3">
      <c r="A820" s="1696"/>
      <c r="B820" s="1696"/>
      <c r="C820" s="1696"/>
      <c r="D820" s="1696"/>
      <c r="E820" s="1696"/>
      <c r="F820" s="1696"/>
      <c r="G820" s="1696"/>
      <c r="H820" s="2224"/>
      <c r="I820" s="2224"/>
      <c r="J820" s="1696"/>
      <c r="K820" s="2224"/>
      <c r="L820" s="2224"/>
      <c r="M820" s="1936"/>
      <c r="N820" s="822">
        <v>30</v>
      </c>
      <c r="O820" s="3543">
        <f>ROUND(K811,2)*N820</f>
        <v>1341</v>
      </c>
    </row>
    <row r="821" spans="1:15" ht="22.65" customHeight="1" x14ac:dyDescent="0.3">
      <c r="A821" s="1939" t="s">
        <v>19</v>
      </c>
      <c r="B821" s="1939" t="s">
        <v>338</v>
      </c>
      <c r="C821" s="1939" t="s">
        <v>46</v>
      </c>
      <c r="D821" s="1939" t="s">
        <v>339</v>
      </c>
      <c r="E821" s="1939" t="s">
        <v>340</v>
      </c>
      <c r="F821" s="1940">
        <f>N821+N822+N823+N824+N825+N826+N827+N828+N829+N830</f>
        <v>50</v>
      </c>
      <c r="G821" s="1939" t="s">
        <v>149</v>
      </c>
      <c r="H821" s="2313">
        <v>49.43</v>
      </c>
      <c r="I821" s="2483">
        <v>49.43</v>
      </c>
      <c r="J821" s="1941">
        <v>0.2288</v>
      </c>
      <c r="K821" s="4450">
        <f>ROUND(I821,2)+(ROUND(I821,2)*J821)</f>
        <v>60.739584000000001</v>
      </c>
      <c r="L821" s="2649">
        <f>ROUND(O821,2)+ROUND(O822,2)+ROUND(O823,2)+ROUND(O824,2)+ROUND(O825,2)+ROUND(O826,2)+ROUND(O827,2)+ROUND(O828,2)+ROUND(O829,2)+ROUND(O830,2)</f>
        <v>3036.9999999999995</v>
      </c>
      <c r="M821" s="1939" t="s">
        <v>327</v>
      </c>
      <c r="N821" s="823">
        <v>5</v>
      </c>
      <c r="O821" s="3544">
        <f>ROUND(K821,2)*N821</f>
        <v>303.7</v>
      </c>
    </row>
    <row r="822" spans="1:15" ht="22.65" customHeight="1" x14ac:dyDescent="0.3">
      <c r="A822" s="1696"/>
      <c r="B822" s="1696"/>
      <c r="C822" s="1696"/>
      <c r="D822" s="1696"/>
      <c r="E822" s="1696"/>
      <c r="F822" s="1696"/>
      <c r="G822" s="1696"/>
      <c r="H822" s="2224"/>
      <c r="I822" s="2224"/>
      <c r="J822" s="1696"/>
      <c r="K822" s="2224"/>
      <c r="L822" s="2224"/>
      <c r="M822" s="1939"/>
      <c r="N822" s="824">
        <v>5</v>
      </c>
      <c r="O822" s="3545">
        <f>ROUND(K821,2)*N822</f>
        <v>303.7</v>
      </c>
    </row>
    <row r="823" spans="1:15" ht="22.65" customHeight="1" x14ac:dyDescent="0.3">
      <c r="A823" s="1696"/>
      <c r="B823" s="1696"/>
      <c r="C823" s="1696"/>
      <c r="D823" s="1696"/>
      <c r="E823" s="1696"/>
      <c r="F823" s="1696"/>
      <c r="G823" s="1696"/>
      <c r="H823" s="2224"/>
      <c r="I823" s="2224"/>
      <c r="J823" s="1696"/>
      <c r="K823" s="2224"/>
      <c r="L823" s="2224"/>
      <c r="M823" s="1939"/>
      <c r="N823" s="825">
        <v>5</v>
      </c>
      <c r="O823" s="3546">
        <f>ROUND(K821,2)*N823</f>
        <v>303.7</v>
      </c>
    </row>
    <row r="824" spans="1:15" ht="22.65" customHeight="1" x14ac:dyDescent="0.3">
      <c r="A824" s="1696"/>
      <c r="B824" s="1696"/>
      <c r="C824" s="1696"/>
      <c r="D824" s="1696"/>
      <c r="E824" s="1696"/>
      <c r="F824" s="1696"/>
      <c r="G824" s="1696"/>
      <c r="H824" s="2224"/>
      <c r="I824" s="2224"/>
      <c r="J824" s="1696"/>
      <c r="K824" s="2224"/>
      <c r="L824" s="2224"/>
      <c r="M824" s="1939"/>
      <c r="N824" s="826">
        <v>5</v>
      </c>
      <c r="O824" s="3547">
        <f>ROUND(K821,2)*N824</f>
        <v>303.7</v>
      </c>
    </row>
    <row r="825" spans="1:15" ht="22.65" customHeight="1" x14ac:dyDescent="0.3">
      <c r="A825" s="1696"/>
      <c r="B825" s="1696"/>
      <c r="C825" s="1696"/>
      <c r="D825" s="1696"/>
      <c r="E825" s="1696"/>
      <c r="F825" s="1696"/>
      <c r="G825" s="1696"/>
      <c r="H825" s="2224"/>
      <c r="I825" s="2224"/>
      <c r="J825" s="1696"/>
      <c r="K825" s="2224"/>
      <c r="L825" s="2224"/>
      <c r="M825" s="1939"/>
      <c r="N825" s="827">
        <v>5</v>
      </c>
      <c r="O825" s="3548">
        <f>ROUND(K821,2)*N825</f>
        <v>303.7</v>
      </c>
    </row>
    <row r="826" spans="1:15" ht="22.65" customHeight="1" x14ac:dyDescent="0.3">
      <c r="A826" s="1696"/>
      <c r="B826" s="1696"/>
      <c r="C826" s="1696"/>
      <c r="D826" s="1696"/>
      <c r="E826" s="1696"/>
      <c r="F826" s="1696"/>
      <c r="G826" s="1696"/>
      <c r="H826" s="2224"/>
      <c r="I826" s="2224"/>
      <c r="J826" s="1696"/>
      <c r="K826" s="2224"/>
      <c r="L826" s="2224"/>
      <c r="M826" s="1939"/>
      <c r="N826" s="828">
        <v>5</v>
      </c>
      <c r="O826" s="3549">
        <f>ROUND(K821,2)*N826</f>
        <v>303.7</v>
      </c>
    </row>
    <row r="827" spans="1:15" ht="22.65" customHeight="1" x14ac:dyDescent="0.3">
      <c r="A827" s="1696"/>
      <c r="B827" s="1696"/>
      <c r="C827" s="1696"/>
      <c r="D827" s="1696"/>
      <c r="E827" s="1696"/>
      <c r="F827" s="1696"/>
      <c r="G827" s="1696"/>
      <c r="H827" s="2224"/>
      <c r="I827" s="2224"/>
      <c r="J827" s="1696"/>
      <c r="K827" s="2224"/>
      <c r="L827" s="2224"/>
      <c r="M827" s="1939"/>
      <c r="N827" s="829">
        <v>5</v>
      </c>
      <c r="O827" s="3550">
        <f>ROUND(K821,2)*N827</f>
        <v>303.7</v>
      </c>
    </row>
    <row r="828" spans="1:15" ht="22.65" customHeight="1" x14ac:dyDescent="0.3">
      <c r="A828" s="1696"/>
      <c r="B828" s="1696"/>
      <c r="C828" s="1696"/>
      <c r="D828" s="1696"/>
      <c r="E828" s="1696"/>
      <c r="F828" s="1696"/>
      <c r="G828" s="1696"/>
      <c r="H828" s="2224"/>
      <c r="I828" s="2224"/>
      <c r="J828" s="1696"/>
      <c r="K828" s="2224"/>
      <c r="L828" s="2224"/>
      <c r="M828" s="1939"/>
      <c r="N828" s="830">
        <v>5</v>
      </c>
      <c r="O828" s="3551">
        <f>ROUND(K821,2)*N828</f>
        <v>303.7</v>
      </c>
    </row>
    <row r="829" spans="1:15" ht="22.65" customHeight="1" x14ac:dyDescent="0.3">
      <c r="A829" s="1696"/>
      <c r="B829" s="1696"/>
      <c r="C829" s="1696"/>
      <c r="D829" s="1696"/>
      <c r="E829" s="1696"/>
      <c r="F829" s="1696"/>
      <c r="G829" s="1696"/>
      <c r="H829" s="2224"/>
      <c r="I829" s="2224"/>
      <c r="J829" s="1696"/>
      <c r="K829" s="2224"/>
      <c r="L829" s="2224"/>
      <c r="M829" s="1939"/>
      <c r="N829" s="831">
        <v>5</v>
      </c>
      <c r="O829" s="3552">
        <f>ROUND(K821,2)*N829</f>
        <v>303.7</v>
      </c>
    </row>
    <row r="830" spans="1:15" ht="22.65" customHeight="1" x14ac:dyDescent="0.3">
      <c r="A830" s="1696"/>
      <c r="B830" s="1696"/>
      <c r="C830" s="1696"/>
      <c r="D830" s="1696"/>
      <c r="E830" s="1696"/>
      <c r="F830" s="1696"/>
      <c r="G830" s="1696"/>
      <c r="H830" s="2224"/>
      <c r="I830" s="2224"/>
      <c r="J830" s="1696"/>
      <c r="K830" s="2224"/>
      <c r="L830" s="2224"/>
      <c r="M830" s="1939"/>
      <c r="N830" s="832">
        <v>5</v>
      </c>
      <c r="O830" s="3553">
        <f>ROUND(K821,2)*N830</f>
        <v>303.7</v>
      </c>
    </row>
    <row r="831" spans="1:15" ht="22.65" customHeight="1" x14ac:dyDescent="0.3">
      <c r="A831" s="1942" t="s">
        <v>19</v>
      </c>
      <c r="B831" s="1942" t="s">
        <v>341</v>
      </c>
      <c r="C831" s="1942" t="s">
        <v>46</v>
      </c>
      <c r="D831" s="1942" t="s">
        <v>342</v>
      </c>
      <c r="E831" s="1942" t="s">
        <v>343</v>
      </c>
      <c r="F831" s="1943">
        <f>N831+N832+N833+N834+N835+N836+N837+N838+N839+N840</f>
        <v>50</v>
      </c>
      <c r="G831" s="1942" t="s">
        <v>149</v>
      </c>
      <c r="H831" s="2314">
        <v>29.68</v>
      </c>
      <c r="I831" s="2484">
        <v>29.68</v>
      </c>
      <c r="J831" s="1944">
        <v>0.2288</v>
      </c>
      <c r="K831" s="4451">
        <f>ROUND(I831,2)+(ROUND(I831,2)*J831)</f>
        <v>36.470784000000002</v>
      </c>
      <c r="L831" s="2650">
        <f>ROUND(O831,2)+ROUND(O832,2)+ROUND(O833,2)+ROUND(O834,2)+ROUND(O835,2)+ROUND(O836,2)+ROUND(O837,2)+ROUND(O838,2)+ROUND(O839,2)+ROUND(O840,2)</f>
        <v>1823.4999999999995</v>
      </c>
      <c r="M831" s="1942" t="s">
        <v>327</v>
      </c>
      <c r="N831" s="833">
        <v>5</v>
      </c>
      <c r="O831" s="3554">
        <f>ROUND(K831,2)*N831</f>
        <v>182.35</v>
      </c>
    </row>
    <row r="832" spans="1:15" ht="22.65" customHeight="1" x14ac:dyDescent="0.3">
      <c r="A832" s="1696"/>
      <c r="B832" s="1696"/>
      <c r="C832" s="1696"/>
      <c r="D832" s="1696"/>
      <c r="E832" s="1696"/>
      <c r="F832" s="1696"/>
      <c r="G832" s="1696"/>
      <c r="H832" s="2224"/>
      <c r="I832" s="2224"/>
      <c r="J832" s="1696"/>
      <c r="K832" s="2224"/>
      <c r="L832" s="2224"/>
      <c r="M832" s="1942"/>
      <c r="N832" s="834">
        <v>5</v>
      </c>
      <c r="O832" s="3555">
        <f>ROUND(K831,2)*N832</f>
        <v>182.35</v>
      </c>
    </row>
    <row r="833" spans="1:15" ht="22.65" customHeight="1" x14ac:dyDescent="0.3">
      <c r="A833" s="1696"/>
      <c r="B833" s="1696"/>
      <c r="C833" s="1696"/>
      <c r="D833" s="1696"/>
      <c r="E833" s="1696"/>
      <c r="F833" s="1696"/>
      <c r="G833" s="1696"/>
      <c r="H833" s="2224"/>
      <c r="I833" s="2224"/>
      <c r="J833" s="1696"/>
      <c r="K833" s="2224"/>
      <c r="L833" s="2224"/>
      <c r="M833" s="1942"/>
      <c r="N833" s="835">
        <v>5</v>
      </c>
      <c r="O833" s="3556">
        <f>ROUND(K831,2)*N833</f>
        <v>182.35</v>
      </c>
    </row>
    <row r="834" spans="1:15" ht="22.65" customHeight="1" x14ac:dyDescent="0.3">
      <c r="A834" s="1696"/>
      <c r="B834" s="1696"/>
      <c r="C834" s="1696"/>
      <c r="D834" s="1696"/>
      <c r="E834" s="1696"/>
      <c r="F834" s="1696"/>
      <c r="G834" s="1696"/>
      <c r="H834" s="2224"/>
      <c r="I834" s="2224"/>
      <c r="J834" s="1696"/>
      <c r="K834" s="2224"/>
      <c r="L834" s="2224"/>
      <c r="M834" s="1942"/>
      <c r="N834" s="836">
        <v>5</v>
      </c>
      <c r="O834" s="3557">
        <f>ROUND(K831,2)*N834</f>
        <v>182.35</v>
      </c>
    </row>
    <row r="835" spans="1:15" ht="22.65" customHeight="1" x14ac:dyDescent="0.3">
      <c r="A835" s="1696"/>
      <c r="B835" s="1696"/>
      <c r="C835" s="1696"/>
      <c r="D835" s="1696"/>
      <c r="E835" s="1696"/>
      <c r="F835" s="1696"/>
      <c r="G835" s="1696"/>
      <c r="H835" s="2224"/>
      <c r="I835" s="2224"/>
      <c r="J835" s="1696"/>
      <c r="K835" s="2224"/>
      <c r="L835" s="2224"/>
      <c r="M835" s="1942"/>
      <c r="N835" s="837">
        <v>5</v>
      </c>
      <c r="O835" s="3558">
        <f>ROUND(K831,2)*N835</f>
        <v>182.35</v>
      </c>
    </row>
    <row r="836" spans="1:15" ht="22.65" customHeight="1" x14ac:dyDescent="0.3">
      <c r="A836" s="1696"/>
      <c r="B836" s="1696"/>
      <c r="C836" s="1696"/>
      <c r="D836" s="1696"/>
      <c r="E836" s="1696"/>
      <c r="F836" s="1696"/>
      <c r="G836" s="1696"/>
      <c r="H836" s="2224"/>
      <c r="I836" s="2224"/>
      <c r="J836" s="1696"/>
      <c r="K836" s="2224"/>
      <c r="L836" s="2224"/>
      <c r="M836" s="1942"/>
      <c r="N836" s="838">
        <v>5</v>
      </c>
      <c r="O836" s="3559">
        <f>ROUND(K831,2)*N836</f>
        <v>182.35</v>
      </c>
    </row>
    <row r="837" spans="1:15" ht="22.65" customHeight="1" x14ac:dyDescent="0.3">
      <c r="A837" s="1696"/>
      <c r="B837" s="1696"/>
      <c r="C837" s="1696"/>
      <c r="D837" s="1696"/>
      <c r="E837" s="1696"/>
      <c r="F837" s="1696"/>
      <c r="G837" s="1696"/>
      <c r="H837" s="2224"/>
      <c r="I837" s="2224"/>
      <c r="J837" s="1696"/>
      <c r="K837" s="2224"/>
      <c r="L837" s="2224"/>
      <c r="M837" s="1942"/>
      <c r="N837" s="839">
        <v>5</v>
      </c>
      <c r="O837" s="3560">
        <f>ROUND(K831,2)*N837</f>
        <v>182.35</v>
      </c>
    </row>
    <row r="838" spans="1:15" ht="22.65" customHeight="1" x14ac:dyDescent="0.3">
      <c r="A838" s="1696"/>
      <c r="B838" s="1696"/>
      <c r="C838" s="1696"/>
      <c r="D838" s="1696"/>
      <c r="E838" s="1696"/>
      <c r="F838" s="1696"/>
      <c r="G838" s="1696"/>
      <c r="H838" s="2224"/>
      <c r="I838" s="2224"/>
      <c r="J838" s="1696"/>
      <c r="K838" s="2224"/>
      <c r="L838" s="2224"/>
      <c r="M838" s="1942"/>
      <c r="N838" s="840">
        <v>5</v>
      </c>
      <c r="O838" s="3561">
        <f>ROUND(K831,2)*N838</f>
        <v>182.35</v>
      </c>
    </row>
    <row r="839" spans="1:15" ht="22.65" customHeight="1" x14ac:dyDescent="0.3">
      <c r="A839" s="1696"/>
      <c r="B839" s="1696"/>
      <c r="C839" s="1696"/>
      <c r="D839" s="1696"/>
      <c r="E839" s="1696"/>
      <c r="F839" s="1696"/>
      <c r="G839" s="1696"/>
      <c r="H839" s="2224"/>
      <c r="I839" s="2224"/>
      <c r="J839" s="1696"/>
      <c r="K839" s="2224"/>
      <c r="L839" s="2224"/>
      <c r="M839" s="1942"/>
      <c r="N839" s="841">
        <v>5</v>
      </c>
      <c r="O839" s="3562">
        <f>ROUND(K831,2)*N839</f>
        <v>182.35</v>
      </c>
    </row>
    <row r="840" spans="1:15" ht="22.65" customHeight="1" x14ac:dyDescent="0.3">
      <c r="A840" s="1696"/>
      <c r="B840" s="1696"/>
      <c r="C840" s="1696"/>
      <c r="D840" s="1696"/>
      <c r="E840" s="1696"/>
      <c r="F840" s="1696"/>
      <c r="G840" s="1696"/>
      <c r="H840" s="2224"/>
      <c r="I840" s="2224"/>
      <c r="J840" s="1696"/>
      <c r="K840" s="2224"/>
      <c r="L840" s="2224"/>
      <c r="M840" s="1942"/>
      <c r="N840" s="842">
        <v>5</v>
      </c>
      <c r="O840" s="3563">
        <f>ROUND(K831,2)*N840</f>
        <v>182.35</v>
      </c>
    </row>
    <row r="841" spans="1:15" ht="22.65" customHeight="1" x14ac:dyDescent="0.3">
      <c r="A841" s="1945" t="s">
        <v>19</v>
      </c>
      <c r="B841" s="1945" t="s">
        <v>344</v>
      </c>
      <c r="C841" s="1945" t="s">
        <v>46</v>
      </c>
      <c r="D841" s="1945" t="s">
        <v>345</v>
      </c>
      <c r="E841" s="1945" t="s">
        <v>346</v>
      </c>
      <c r="F841" s="1946">
        <f>N841+N842+N843+N844+N845+N846+N847+N848+N849+N850</f>
        <v>50</v>
      </c>
      <c r="G841" s="1945" t="s">
        <v>149</v>
      </c>
      <c r="H841" s="2315">
        <v>48.41</v>
      </c>
      <c r="I841" s="2485">
        <v>48.41</v>
      </c>
      <c r="J841" s="1947">
        <v>0.2288</v>
      </c>
      <c r="K841" s="4452">
        <f>ROUND(I841,2)+(ROUND(I841,2)*J841)</f>
        <v>59.486207999999998</v>
      </c>
      <c r="L841" s="2651">
        <f>ROUND(O841,2)+ROUND(O842,2)+ROUND(O843,2)+ROUND(O844,2)+ROUND(O845,2)+ROUND(O846,2)+ROUND(O847,2)+ROUND(O848,2)+ROUND(O849,2)+ROUND(O850,2)</f>
        <v>2974.4999999999995</v>
      </c>
      <c r="M841" s="1945" t="s">
        <v>327</v>
      </c>
      <c r="N841" s="843">
        <v>5</v>
      </c>
      <c r="O841" s="3564">
        <f>ROUND(K841,2)*N841</f>
        <v>297.45</v>
      </c>
    </row>
    <row r="842" spans="1:15" ht="22.65" customHeight="1" x14ac:dyDescent="0.3">
      <c r="A842" s="1696"/>
      <c r="B842" s="1696"/>
      <c r="C842" s="1696"/>
      <c r="D842" s="1696"/>
      <c r="E842" s="1696"/>
      <c r="F842" s="1696"/>
      <c r="G842" s="1696"/>
      <c r="H842" s="2224"/>
      <c r="I842" s="2224"/>
      <c r="J842" s="1696"/>
      <c r="K842" s="2224"/>
      <c r="L842" s="2224"/>
      <c r="M842" s="1945"/>
      <c r="N842" s="844">
        <v>5</v>
      </c>
      <c r="O842" s="3565">
        <f>ROUND(K841,2)*N842</f>
        <v>297.45</v>
      </c>
    </row>
    <row r="843" spans="1:15" ht="22.65" customHeight="1" x14ac:dyDescent="0.3">
      <c r="A843" s="1696"/>
      <c r="B843" s="1696"/>
      <c r="C843" s="1696"/>
      <c r="D843" s="1696"/>
      <c r="E843" s="1696"/>
      <c r="F843" s="1696"/>
      <c r="G843" s="1696"/>
      <c r="H843" s="2224"/>
      <c r="I843" s="2224"/>
      <c r="J843" s="1696"/>
      <c r="K843" s="2224"/>
      <c r="L843" s="2224"/>
      <c r="M843" s="1945"/>
      <c r="N843" s="845">
        <v>5</v>
      </c>
      <c r="O843" s="3566">
        <f>ROUND(K841,2)*N843</f>
        <v>297.45</v>
      </c>
    </row>
    <row r="844" spans="1:15" ht="22.65" customHeight="1" x14ac:dyDescent="0.3">
      <c r="A844" s="1696"/>
      <c r="B844" s="1696"/>
      <c r="C844" s="1696"/>
      <c r="D844" s="1696"/>
      <c r="E844" s="1696"/>
      <c r="F844" s="1696"/>
      <c r="G844" s="1696"/>
      <c r="H844" s="2224"/>
      <c r="I844" s="2224"/>
      <c r="J844" s="1696"/>
      <c r="K844" s="2224"/>
      <c r="L844" s="2224"/>
      <c r="M844" s="1945"/>
      <c r="N844" s="846">
        <v>5</v>
      </c>
      <c r="O844" s="3567">
        <f>ROUND(K841,2)*N844</f>
        <v>297.45</v>
      </c>
    </row>
    <row r="845" spans="1:15" ht="22.65" customHeight="1" x14ac:dyDescent="0.3">
      <c r="A845" s="1696"/>
      <c r="B845" s="1696"/>
      <c r="C845" s="1696"/>
      <c r="D845" s="1696"/>
      <c r="E845" s="1696"/>
      <c r="F845" s="1696"/>
      <c r="G845" s="1696"/>
      <c r="H845" s="2224"/>
      <c r="I845" s="2224"/>
      <c r="J845" s="1696"/>
      <c r="K845" s="2224"/>
      <c r="L845" s="2224"/>
      <c r="M845" s="1945"/>
      <c r="N845" s="847">
        <v>5</v>
      </c>
      <c r="O845" s="3568">
        <f>ROUND(K841,2)*N845</f>
        <v>297.45</v>
      </c>
    </row>
    <row r="846" spans="1:15" ht="22.65" customHeight="1" x14ac:dyDescent="0.3">
      <c r="A846" s="1696"/>
      <c r="B846" s="1696"/>
      <c r="C846" s="1696"/>
      <c r="D846" s="1696"/>
      <c r="E846" s="1696"/>
      <c r="F846" s="1696"/>
      <c r="G846" s="1696"/>
      <c r="H846" s="2224"/>
      <c r="I846" s="2224"/>
      <c r="J846" s="1696"/>
      <c r="K846" s="2224"/>
      <c r="L846" s="2224"/>
      <c r="M846" s="1945"/>
      <c r="N846" s="848">
        <v>5</v>
      </c>
      <c r="O846" s="3569">
        <f>ROUND(K841,2)*N846</f>
        <v>297.45</v>
      </c>
    </row>
    <row r="847" spans="1:15" ht="22.65" customHeight="1" x14ac:dyDescent="0.3">
      <c r="A847" s="1696"/>
      <c r="B847" s="1696"/>
      <c r="C847" s="1696"/>
      <c r="D847" s="1696"/>
      <c r="E847" s="1696"/>
      <c r="F847" s="1696"/>
      <c r="G847" s="1696"/>
      <c r="H847" s="2224"/>
      <c r="I847" s="2224"/>
      <c r="J847" s="1696"/>
      <c r="K847" s="2224"/>
      <c r="L847" s="2224"/>
      <c r="M847" s="1945"/>
      <c r="N847" s="849">
        <v>5</v>
      </c>
      <c r="O847" s="3570">
        <f>ROUND(K841,2)*N847</f>
        <v>297.45</v>
      </c>
    </row>
    <row r="848" spans="1:15" ht="22.65" customHeight="1" x14ac:dyDescent="0.3">
      <c r="A848" s="1696"/>
      <c r="B848" s="1696"/>
      <c r="C848" s="1696"/>
      <c r="D848" s="1696"/>
      <c r="E848" s="1696"/>
      <c r="F848" s="1696"/>
      <c r="G848" s="1696"/>
      <c r="H848" s="2224"/>
      <c r="I848" s="2224"/>
      <c r="J848" s="1696"/>
      <c r="K848" s="2224"/>
      <c r="L848" s="2224"/>
      <c r="M848" s="1945"/>
      <c r="N848" s="850">
        <v>5</v>
      </c>
      <c r="O848" s="3571">
        <f>ROUND(K841,2)*N848</f>
        <v>297.45</v>
      </c>
    </row>
    <row r="849" spans="1:15" ht="22.65" customHeight="1" x14ac:dyDescent="0.3">
      <c r="A849" s="1696"/>
      <c r="B849" s="1696"/>
      <c r="C849" s="1696"/>
      <c r="D849" s="1696"/>
      <c r="E849" s="1696"/>
      <c r="F849" s="1696"/>
      <c r="G849" s="1696"/>
      <c r="H849" s="2224"/>
      <c r="I849" s="2224"/>
      <c r="J849" s="1696"/>
      <c r="K849" s="2224"/>
      <c r="L849" s="2224"/>
      <c r="M849" s="1945"/>
      <c r="N849" s="851">
        <v>5</v>
      </c>
      <c r="O849" s="3572">
        <f>ROUND(K841,2)*N849</f>
        <v>297.45</v>
      </c>
    </row>
    <row r="850" spans="1:15" ht="22.65" customHeight="1" x14ac:dyDescent="0.3">
      <c r="A850" s="1696"/>
      <c r="B850" s="1696"/>
      <c r="C850" s="1696"/>
      <c r="D850" s="1696"/>
      <c r="E850" s="1696"/>
      <c r="F850" s="1696"/>
      <c r="G850" s="1696"/>
      <c r="H850" s="2224"/>
      <c r="I850" s="2224"/>
      <c r="J850" s="1696"/>
      <c r="K850" s="2224"/>
      <c r="L850" s="2224"/>
      <c r="M850" s="1945"/>
      <c r="N850" s="852">
        <v>5</v>
      </c>
      <c r="O850" s="3573">
        <f>ROUND(K841,2)*N850</f>
        <v>297.45</v>
      </c>
    </row>
    <row r="851" spans="1:15" ht="22.65" customHeight="1" x14ac:dyDescent="0.3">
      <c r="A851" s="1948" t="s">
        <v>19</v>
      </c>
      <c r="B851" s="1948" t="s">
        <v>347</v>
      </c>
      <c r="C851" s="1948" t="s">
        <v>46</v>
      </c>
      <c r="D851" s="1948" t="s">
        <v>348</v>
      </c>
      <c r="E851" s="1948" t="s">
        <v>349</v>
      </c>
      <c r="F851" s="1949">
        <f>N851+N852+N853+N854+N855+N856+N857+N858+N859+N860</f>
        <v>600</v>
      </c>
      <c r="G851" s="1948" t="s">
        <v>149</v>
      </c>
      <c r="H851" s="2316">
        <v>13.14</v>
      </c>
      <c r="I851" s="2486">
        <v>13.14</v>
      </c>
      <c r="J851" s="1950">
        <v>0.2288</v>
      </c>
      <c r="K851" s="4453">
        <f>ROUND(I851,2)+(ROUND(I851,2)*J851)</f>
        <v>16.146432000000001</v>
      </c>
      <c r="L851" s="2652">
        <f>ROUND(O851,2)+ROUND(O852,2)+ROUND(O853,2)+ROUND(O854,2)+ROUND(O855,2)+ROUND(O856,2)+ROUND(O857,2)+ROUND(O858,2)+ROUND(O859,2)+ROUND(O860,2)</f>
        <v>9690</v>
      </c>
      <c r="M851" s="1948" t="s">
        <v>317</v>
      </c>
      <c r="N851" s="853">
        <v>60</v>
      </c>
      <c r="O851" s="3574">
        <f>ROUND(K851,2)*N851</f>
        <v>968.99999999999989</v>
      </c>
    </row>
    <row r="852" spans="1:15" ht="22.65" customHeight="1" x14ac:dyDescent="0.3">
      <c r="A852" s="1696"/>
      <c r="B852" s="1696"/>
      <c r="C852" s="1696"/>
      <c r="D852" s="1696"/>
      <c r="E852" s="1696"/>
      <c r="F852" s="1696"/>
      <c r="G852" s="1696"/>
      <c r="H852" s="2224"/>
      <c r="I852" s="2224"/>
      <c r="J852" s="1696"/>
      <c r="K852" s="2224"/>
      <c r="L852" s="2224"/>
      <c r="M852" s="1948"/>
      <c r="N852" s="854">
        <v>60</v>
      </c>
      <c r="O852" s="3575">
        <f>ROUND(K851,2)*N852</f>
        <v>968.99999999999989</v>
      </c>
    </row>
    <row r="853" spans="1:15" ht="22.65" customHeight="1" x14ac:dyDescent="0.3">
      <c r="A853" s="1696"/>
      <c r="B853" s="1696"/>
      <c r="C853" s="1696"/>
      <c r="D853" s="1696"/>
      <c r="E853" s="1696"/>
      <c r="F853" s="1696"/>
      <c r="G853" s="1696"/>
      <c r="H853" s="2224"/>
      <c r="I853" s="2224"/>
      <c r="J853" s="1696"/>
      <c r="K853" s="2224"/>
      <c r="L853" s="2224"/>
      <c r="M853" s="1948"/>
      <c r="N853" s="855">
        <v>60</v>
      </c>
      <c r="O853" s="3576">
        <f>ROUND(K851,2)*N853</f>
        <v>968.99999999999989</v>
      </c>
    </row>
    <row r="854" spans="1:15" ht="22.65" customHeight="1" x14ac:dyDescent="0.3">
      <c r="A854" s="1696"/>
      <c r="B854" s="1696"/>
      <c r="C854" s="1696"/>
      <c r="D854" s="1696"/>
      <c r="E854" s="1696"/>
      <c r="F854" s="1696"/>
      <c r="G854" s="1696"/>
      <c r="H854" s="2224"/>
      <c r="I854" s="2224"/>
      <c r="J854" s="1696"/>
      <c r="K854" s="2224"/>
      <c r="L854" s="2224"/>
      <c r="M854" s="1948"/>
      <c r="N854" s="856">
        <v>60</v>
      </c>
      <c r="O854" s="3577">
        <f>ROUND(K851,2)*N854</f>
        <v>968.99999999999989</v>
      </c>
    </row>
    <row r="855" spans="1:15" ht="22.65" customHeight="1" x14ac:dyDescent="0.3">
      <c r="A855" s="1696"/>
      <c r="B855" s="1696"/>
      <c r="C855" s="1696"/>
      <c r="D855" s="1696"/>
      <c r="E855" s="1696"/>
      <c r="F855" s="1696"/>
      <c r="G855" s="1696"/>
      <c r="H855" s="2224"/>
      <c r="I855" s="2224"/>
      <c r="J855" s="1696"/>
      <c r="K855" s="2224"/>
      <c r="L855" s="2224"/>
      <c r="M855" s="1948"/>
      <c r="N855" s="857">
        <v>60</v>
      </c>
      <c r="O855" s="3578">
        <f>ROUND(K851,2)*N855</f>
        <v>968.99999999999989</v>
      </c>
    </row>
    <row r="856" spans="1:15" ht="22.65" customHeight="1" x14ac:dyDescent="0.3">
      <c r="A856" s="1696"/>
      <c r="B856" s="1696"/>
      <c r="C856" s="1696"/>
      <c r="D856" s="1696"/>
      <c r="E856" s="1696"/>
      <c r="F856" s="1696"/>
      <c r="G856" s="1696"/>
      <c r="H856" s="2224"/>
      <c r="I856" s="2224"/>
      <c r="J856" s="1696"/>
      <c r="K856" s="2224"/>
      <c r="L856" s="2224"/>
      <c r="M856" s="1948"/>
      <c r="N856" s="858">
        <v>60</v>
      </c>
      <c r="O856" s="3579">
        <f>ROUND(K851,2)*N856</f>
        <v>968.99999999999989</v>
      </c>
    </row>
    <row r="857" spans="1:15" ht="22.65" customHeight="1" x14ac:dyDescent="0.3">
      <c r="A857" s="1696"/>
      <c r="B857" s="1696"/>
      <c r="C857" s="1696"/>
      <c r="D857" s="1696"/>
      <c r="E857" s="1696"/>
      <c r="F857" s="1696"/>
      <c r="G857" s="1696"/>
      <c r="H857" s="2224"/>
      <c r="I857" s="2224"/>
      <c r="J857" s="1696"/>
      <c r="K857" s="2224"/>
      <c r="L857" s="2224"/>
      <c r="M857" s="1948"/>
      <c r="N857" s="859">
        <v>60</v>
      </c>
      <c r="O857" s="3580">
        <f>ROUND(K851,2)*N857</f>
        <v>968.99999999999989</v>
      </c>
    </row>
    <row r="858" spans="1:15" ht="22.65" customHeight="1" x14ac:dyDescent="0.3">
      <c r="A858" s="1696"/>
      <c r="B858" s="1696"/>
      <c r="C858" s="1696"/>
      <c r="D858" s="1696"/>
      <c r="E858" s="1696"/>
      <c r="F858" s="1696"/>
      <c r="G858" s="1696"/>
      <c r="H858" s="2224"/>
      <c r="I858" s="2224"/>
      <c r="J858" s="1696"/>
      <c r="K858" s="2224"/>
      <c r="L858" s="2224"/>
      <c r="M858" s="1948"/>
      <c r="N858" s="860">
        <v>60</v>
      </c>
      <c r="O858" s="3581">
        <f>ROUND(K851,2)*N858</f>
        <v>968.99999999999989</v>
      </c>
    </row>
    <row r="859" spans="1:15" ht="22.65" customHeight="1" x14ac:dyDescent="0.3">
      <c r="A859" s="1696"/>
      <c r="B859" s="1696"/>
      <c r="C859" s="1696"/>
      <c r="D859" s="1696"/>
      <c r="E859" s="1696"/>
      <c r="F859" s="1696"/>
      <c r="G859" s="1696"/>
      <c r="H859" s="2224"/>
      <c r="I859" s="2224"/>
      <c r="J859" s="1696"/>
      <c r="K859" s="2224"/>
      <c r="L859" s="2224"/>
      <c r="M859" s="1948"/>
      <c r="N859" s="861">
        <v>60</v>
      </c>
      <c r="O859" s="3582">
        <f>ROUND(K851,2)*N859</f>
        <v>968.99999999999989</v>
      </c>
    </row>
    <row r="860" spans="1:15" ht="22.65" customHeight="1" x14ac:dyDescent="0.3">
      <c r="A860" s="1696"/>
      <c r="B860" s="1696"/>
      <c r="C860" s="1696"/>
      <c r="D860" s="1696"/>
      <c r="E860" s="1696"/>
      <c r="F860" s="1696"/>
      <c r="G860" s="1696"/>
      <c r="H860" s="2224"/>
      <c r="I860" s="2224"/>
      <c r="J860" s="1696"/>
      <c r="K860" s="2224"/>
      <c r="L860" s="2224"/>
      <c r="M860" s="1948"/>
      <c r="N860" s="862">
        <v>60</v>
      </c>
      <c r="O860" s="3583">
        <f>ROUND(K851,2)*N860</f>
        <v>968.99999999999989</v>
      </c>
    </row>
    <row r="861" spans="1:15" ht="22.65" customHeight="1" x14ac:dyDescent="0.3">
      <c r="A861" s="1951" t="s">
        <v>19</v>
      </c>
      <c r="B861" s="1951" t="s">
        <v>350</v>
      </c>
      <c r="C861" s="1951" t="s">
        <v>46</v>
      </c>
      <c r="D861" s="1951" t="s">
        <v>351</v>
      </c>
      <c r="E861" s="1951" t="s">
        <v>352</v>
      </c>
      <c r="F861" s="1952">
        <f>N861+N862+N863+N864+N865+N866+N867+N868+N869+N870</f>
        <v>650</v>
      </c>
      <c r="G861" s="1951" t="s">
        <v>149</v>
      </c>
      <c r="H861" s="2317">
        <v>20.399999999999999</v>
      </c>
      <c r="I861" s="2487">
        <v>20.399999999999999</v>
      </c>
      <c r="J861" s="1953">
        <v>0.2288</v>
      </c>
      <c r="K861" s="4454">
        <f>ROUND(I861,2)+(ROUND(I861,2)*J861)</f>
        <v>25.067519999999998</v>
      </c>
      <c r="L861" s="2653">
        <f>ROUND(O861,2)+ROUND(O862,2)+ROUND(O863,2)+ROUND(O864,2)+ROUND(O865,2)+ROUND(O866,2)+ROUND(O867,2)+ROUND(O868,2)+ROUND(O869,2)+ROUND(O870,2)</f>
        <v>16295.499999999996</v>
      </c>
      <c r="M861" s="1951" t="s">
        <v>317</v>
      </c>
      <c r="N861" s="863">
        <v>65</v>
      </c>
      <c r="O861" s="3584">
        <f>ROUND(K861,2)*N861</f>
        <v>1629.55</v>
      </c>
    </row>
    <row r="862" spans="1:15" ht="22.65" customHeight="1" x14ac:dyDescent="0.3">
      <c r="A862" s="1696"/>
      <c r="B862" s="1696"/>
      <c r="C862" s="1696"/>
      <c r="D862" s="1696"/>
      <c r="E862" s="1696"/>
      <c r="F862" s="1696"/>
      <c r="G862" s="1696"/>
      <c r="H862" s="2224"/>
      <c r="I862" s="2224"/>
      <c r="J862" s="1696"/>
      <c r="K862" s="2224"/>
      <c r="L862" s="2224"/>
      <c r="M862" s="1951"/>
      <c r="N862" s="864">
        <v>65</v>
      </c>
      <c r="O862" s="3585">
        <f>ROUND(K861,2)*N862</f>
        <v>1629.55</v>
      </c>
    </row>
    <row r="863" spans="1:15" ht="22.65" customHeight="1" x14ac:dyDescent="0.3">
      <c r="A863" s="1696"/>
      <c r="B863" s="1696"/>
      <c r="C863" s="1696"/>
      <c r="D863" s="1696"/>
      <c r="E863" s="1696"/>
      <c r="F863" s="1696"/>
      <c r="G863" s="1696"/>
      <c r="H863" s="2224"/>
      <c r="I863" s="2224"/>
      <c r="J863" s="1696"/>
      <c r="K863" s="2224"/>
      <c r="L863" s="2224"/>
      <c r="M863" s="1951"/>
      <c r="N863" s="865">
        <v>65</v>
      </c>
      <c r="O863" s="3586">
        <f>ROUND(K861,2)*N863</f>
        <v>1629.55</v>
      </c>
    </row>
    <row r="864" spans="1:15" ht="22.65" customHeight="1" x14ac:dyDescent="0.3">
      <c r="A864" s="1696"/>
      <c r="B864" s="1696"/>
      <c r="C864" s="1696"/>
      <c r="D864" s="1696"/>
      <c r="E864" s="1696"/>
      <c r="F864" s="1696"/>
      <c r="G864" s="1696"/>
      <c r="H864" s="2224"/>
      <c r="I864" s="2224"/>
      <c r="J864" s="1696"/>
      <c r="K864" s="2224"/>
      <c r="L864" s="2224"/>
      <c r="M864" s="1951"/>
      <c r="N864" s="866">
        <v>65</v>
      </c>
      <c r="O864" s="3587">
        <f>ROUND(K861,2)*N864</f>
        <v>1629.55</v>
      </c>
    </row>
    <row r="865" spans="1:15" ht="22.65" customHeight="1" x14ac:dyDescent="0.3">
      <c r="A865" s="1696"/>
      <c r="B865" s="1696"/>
      <c r="C865" s="1696"/>
      <c r="D865" s="1696"/>
      <c r="E865" s="1696"/>
      <c r="F865" s="1696"/>
      <c r="G865" s="1696"/>
      <c r="H865" s="2224"/>
      <c r="I865" s="2224"/>
      <c r="J865" s="1696"/>
      <c r="K865" s="2224"/>
      <c r="L865" s="2224"/>
      <c r="M865" s="1951"/>
      <c r="N865" s="867">
        <v>65</v>
      </c>
      <c r="O865" s="3588">
        <f>ROUND(K861,2)*N865</f>
        <v>1629.55</v>
      </c>
    </row>
    <row r="866" spans="1:15" ht="22.65" customHeight="1" x14ac:dyDescent="0.3">
      <c r="A866" s="1696"/>
      <c r="B866" s="1696"/>
      <c r="C866" s="1696"/>
      <c r="D866" s="1696"/>
      <c r="E866" s="1696"/>
      <c r="F866" s="1696"/>
      <c r="G866" s="1696"/>
      <c r="H866" s="2224"/>
      <c r="I866" s="2224"/>
      <c r="J866" s="1696"/>
      <c r="K866" s="2224"/>
      <c r="L866" s="2224"/>
      <c r="M866" s="1951"/>
      <c r="N866" s="868">
        <v>65</v>
      </c>
      <c r="O866" s="3589">
        <f>ROUND(K861,2)*N866</f>
        <v>1629.55</v>
      </c>
    </row>
    <row r="867" spans="1:15" ht="22.65" customHeight="1" x14ac:dyDescent="0.3">
      <c r="A867" s="1696"/>
      <c r="B867" s="1696"/>
      <c r="C867" s="1696"/>
      <c r="D867" s="1696"/>
      <c r="E867" s="1696"/>
      <c r="F867" s="1696"/>
      <c r="G867" s="1696"/>
      <c r="H867" s="2224"/>
      <c r="I867" s="2224"/>
      <c r="J867" s="1696"/>
      <c r="K867" s="2224"/>
      <c r="L867" s="2224"/>
      <c r="M867" s="1951"/>
      <c r="N867" s="869">
        <v>65</v>
      </c>
      <c r="O867" s="3590">
        <f>ROUND(K861,2)*N867</f>
        <v>1629.55</v>
      </c>
    </row>
    <row r="868" spans="1:15" ht="22.65" customHeight="1" x14ac:dyDescent="0.3">
      <c r="A868" s="1696"/>
      <c r="B868" s="1696"/>
      <c r="C868" s="1696"/>
      <c r="D868" s="1696"/>
      <c r="E868" s="1696"/>
      <c r="F868" s="1696"/>
      <c r="G868" s="1696"/>
      <c r="H868" s="2224"/>
      <c r="I868" s="2224"/>
      <c r="J868" s="1696"/>
      <c r="K868" s="2224"/>
      <c r="L868" s="2224"/>
      <c r="M868" s="1951"/>
      <c r="N868" s="870">
        <v>65</v>
      </c>
      <c r="O868" s="3591">
        <f>ROUND(K861,2)*N868</f>
        <v>1629.55</v>
      </c>
    </row>
    <row r="869" spans="1:15" ht="22.65" customHeight="1" x14ac:dyDescent="0.3">
      <c r="A869" s="1696"/>
      <c r="B869" s="1696"/>
      <c r="C869" s="1696"/>
      <c r="D869" s="1696"/>
      <c r="E869" s="1696"/>
      <c r="F869" s="1696"/>
      <c r="G869" s="1696"/>
      <c r="H869" s="2224"/>
      <c r="I869" s="2224"/>
      <c r="J869" s="1696"/>
      <c r="K869" s="2224"/>
      <c r="L869" s="2224"/>
      <c r="M869" s="1951"/>
      <c r="N869" s="871">
        <v>65</v>
      </c>
      <c r="O869" s="3592">
        <f>ROUND(K861,2)*N869</f>
        <v>1629.55</v>
      </c>
    </row>
    <row r="870" spans="1:15" ht="22.65" customHeight="1" x14ac:dyDescent="0.3">
      <c r="A870" s="1696"/>
      <c r="B870" s="1696"/>
      <c r="C870" s="1696"/>
      <c r="D870" s="1696"/>
      <c r="E870" s="1696"/>
      <c r="F870" s="1696"/>
      <c r="G870" s="1696"/>
      <c r="H870" s="2224"/>
      <c r="I870" s="2224"/>
      <c r="J870" s="1696"/>
      <c r="K870" s="2224"/>
      <c r="L870" s="2224"/>
      <c r="M870" s="1951"/>
      <c r="N870" s="872">
        <v>65</v>
      </c>
      <c r="O870" s="3593">
        <f>ROUND(K861,2)*N870</f>
        <v>1629.55</v>
      </c>
    </row>
    <row r="871" spans="1:15" ht="22.65" customHeight="1" x14ac:dyDescent="0.3">
      <c r="A871" s="1954" t="s">
        <v>19</v>
      </c>
      <c r="B871" s="1954" t="s">
        <v>353</v>
      </c>
      <c r="C871" s="1954" t="s">
        <v>46</v>
      </c>
      <c r="D871" s="1954" t="s">
        <v>354</v>
      </c>
      <c r="E871" s="1954" t="s">
        <v>355</v>
      </c>
      <c r="F871" s="1955">
        <f>N871+N872+N873+N874+N875+N876+N877+N878+N879+N880</f>
        <v>100</v>
      </c>
      <c r="G871" s="1954" t="s">
        <v>149</v>
      </c>
      <c r="H871" s="2318">
        <v>35.19</v>
      </c>
      <c r="I871" s="2488">
        <v>35.19</v>
      </c>
      <c r="J871" s="1956">
        <v>0.2288</v>
      </c>
      <c r="K871" s="4455">
        <f>ROUND(I871,2)+(ROUND(I871,2)*J871)</f>
        <v>43.241472000000002</v>
      </c>
      <c r="L871" s="2654">
        <f>ROUND(O871,2)+ROUND(O872,2)+ROUND(O873,2)+ROUND(O874,2)+ROUND(O875,2)+ROUND(O876,2)+ROUND(O877,2)+ROUND(O878,2)+ROUND(O879,2)+ROUND(O880,2)</f>
        <v>4324</v>
      </c>
      <c r="M871" s="1954" t="s">
        <v>317</v>
      </c>
      <c r="N871" s="873">
        <v>10</v>
      </c>
      <c r="O871" s="3594">
        <f>ROUND(K871,2)*N871</f>
        <v>432.40000000000003</v>
      </c>
    </row>
    <row r="872" spans="1:15" ht="22.65" customHeight="1" x14ac:dyDescent="0.3">
      <c r="A872" s="1696"/>
      <c r="B872" s="1696"/>
      <c r="C872" s="1696"/>
      <c r="D872" s="1696"/>
      <c r="E872" s="1696"/>
      <c r="F872" s="1696"/>
      <c r="G872" s="1696"/>
      <c r="H872" s="2224"/>
      <c r="I872" s="2224"/>
      <c r="J872" s="1696"/>
      <c r="K872" s="2224"/>
      <c r="L872" s="2224"/>
      <c r="M872" s="1954"/>
      <c r="N872" s="874">
        <v>10</v>
      </c>
      <c r="O872" s="3595">
        <f>ROUND(K871,2)*N872</f>
        <v>432.40000000000003</v>
      </c>
    </row>
    <row r="873" spans="1:15" ht="22.65" customHeight="1" x14ac:dyDescent="0.3">
      <c r="A873" s="1696"/>
      <c r="B873" s="1696"/>
      <c r="C873" s="1696"/>
      <c r="D873" s="1696"/>
      <c r="E873" s="1696"/>
      <c r="F873" s="1696"/>
      <c r="G873" s="1696"/>
      <c r="H873" s="2224"/>
      <c r="I873" s="2224"/>
      <c r="J873" s="1696"/>
      <c r="K873" s="2224"/>
      <c r="L873" s="2224"/>
      <c r="M873" s="1954"/>
      <c r="N873" s="875">
        <v>10</v>
      </c>
      <c r="O873" s="3596">
        <f>ROUND(K871,2)*N873</f>
        <v>432.40000000000003</v>
      </c>
    </row>
    <row r="874" spans="1:15" ht="22.65" customHeight="1" x14ac:dyDescent="0.3">
      <c r="A874" s="1696"/>
      <c r="B874" s="1696"/>
      <c r="C874" s="1696"/>
      <c r="D874" s="1696"/>
      <c r="E874" s="1696"/>
      <c r="F874" s="1696"/>
      <c r="G874" s="1696"/>
      <c r="H874" s="2224"/>
      <c r="I874" s="2224"/>
      <c r="J874" s="1696"/>
      <c r="K874" s="2224"/>
      <c r="L874" s="2224"/>
      <c r="M874" s="1954"/>
      <c r="N874" s="876">
        <v>10</v>
      </c>
      <c r="O874" s="3597">
        <f>ROUND(K871,2)*N874</f>
        <v>432.40000000000003</v>
      </c>
    </row>
    <row r="875" spans="1:15" ht="22.65" customHeight="1" x14ac:dyDescent="0.3">
      <c r="A875" s="1696"/>
      <c r="B875" s="1696"/>
      <c r="C875" s="1696"/>
      <c r="D875" s="1696"/>
      <c r="E875" s="1696"/>
      <c r="F875" s="1696"/>
      <c r="G875" s="1696"/>
      <c r="H875" s="2224"/>
      <c r="I875" s="2224"/>
      <c r="J875" s="1696"/>
      <c r="K875" s="2224"/>
      <c r="L875" s="2224"/>
      <c r="M875" s="1954"/>
      <c r="N875" s="877">
        <v>10</v>
      </c>
      <c r="O875" s="3598">
        <f>ROUND(K871,2)*N875</f>
        <v>432.40000000000003</v>
      </c>
    </row>
    <row r="876" spans="1:15" ht="22.65" customHeight="1" x14ac:dyDescent="0.3">
      <c r="A876" s="1696"/>
      <c r="B876" s="1696"/>
      <c r="C876" s="1696"/>
      <c r="D876" s="1696"/>
      <c r="E876" s="1696"/>
      <c r="F876" s="1696"/>
      <c r="G876" s="1696"/>
      <c r="H876" s="2224"/>
      <c r="I876" s="2224"/>
      <c r="J876" s="1696"/>
      <c r="K876" s="2224"/>
      <c r="L876" s="2224"/>
      <c r="M876" s="1954"/>
      <c r="N876" s="878">
        <v>10</v>
      </c>
      <c r="O876" s="3599">
        <f>ROUND(K871,2)*N876</f>
        <v>432.40000000000003</v>
      </c>
    </row>
    <row r="877" spans="1:15" ht="22.65" customHeight="1" x14ac:dyDescent="0.3">
      <c r="A877" s="1696"/>
      <c r="B877" s="1696"/>
      <c r="C877" s="1696"/>
      <c r="D877" s="1696"/>
      <c r="E877" s="1696"/>
      <c r="F877" s="1696"/>
      <c r="G877" s="1696"/>
      <c r="H877" s="2224"/>
      <c r="I877" s="2224"/>
      <c r="J877" s="1696"/>
      <c r="K877" s="2224"/>
      <c r="L877" s="2224"/>
      <c r="M877" s="1954"/>
      <c r="N877" s="879">
        <v>10</v>
      </c>
      <c r="O877" s="3600">
        <f>ROUND(K871,2)*N877</f>
        <v>432.40000000000003</v>
      </c>
    </row>
    <row r="878" spans="1:15" ht="22.65" customHeight="1" x14ac:dyDescent="0.3">
      <c r="A878" s="1696"/>
      <c r="B878" s="1696"/>
      <c r="C878" s="1696"/>
      <c r="D878" s="1696"/>
      <c r="E878" s="1696"/>
      <c r="F878" s="1696"/>
      <c r="G878" s="1696"/>
      <c r="H878" s="2224"/>
      <c r="I878" s="2224"/>
      <c r="J878" s="1696"/>
      <c r="K878" s="2224"/>
      <c r="L878" s="2224"/>
      <c r="M878" s="1954"/>
      <c r="N878" s="880">
        <v>10</v>
      </c>
      <c r="O878" s="3601">
        <f>ROUND(K871,2)*N878</f>
        <v>432.40000000000003</v>
      </c>
    </row>
    <row r="879" spans="1:15" ht="22.65" customHeight="1" x14ac:dyDescent="0.3">
      <c r="A879" s="1696"/>
      <c r="B879" s="1696"/>
      <c r="C879" s="1696"/>
      <c r="D879" s="1696"/>
      <c r="E879" s="1696"/>
      <c r="F879" s="1696"/>
      <c r="G879" s="1696"/>
      <c r="H879" s="2224"/>
      <c r="I879" s="2224"/>
      <c r="J879" s="1696"/>
      <c r="K879" s="2224"/>
      <c r="L879" s="2224"/>
      <c r="M879" s="1954"/>
      <c r="N879" s="881">
        <v>10</v>
      </c>
      <c r="O879" s="3602">
        <f>ROUND(K871,2)*N879</f>
        <v>432.40000000000003</v>
      </c>
    </row>
    <row r="880" spans="1:15" ht="22.65" customHeight="1" x14ac:dyDescent="0.3">
      <c r="A880" s="1696"/>
      <c r="B880" s="1696"/>
      <c r="C880" s="1696"/>
      <c r="D880" s="1696"/>
      <c r="E880" s="1696"/>
      <c r="F880" s="1696"/>
      <c r="G880" s="1696"/>
      <c r="H880" s="2224"/>
      <c r="I880" s="2224"/>
      <c r="J880" s="1696"/>
      <c r="K880" s="2224"/>
      <c r="L880" s="2224"/>
      <c r="M880" s="1954"/>
      <c r="N880" s="882">
        <v>10</v>
      </c>
      <c r="O880" s="3603">
        <f>ROUND(K871,2)*N880</f>
        <v>432.40000000000003</v>
      </c>
    </row>
    <row r="881" spans="1:15" ht="22.65" customHeight="1" x14ac:dyDescent="0.3">
      <c r="A881" s="1957" t="s">
        <v>19</v>
      </c>
      <c r="B881" s="1957" t="s">
        <v>356</v>
      </c>
      <c r="C881" s="1957" t="s">
        <v>46</v>
      </c>
      <c r="D881" s="1957" t="s">
        <v>357</v>
      </c>
      <c r="E881" s="1957" t="s">
        <v>358</v>
      </c>
      <c r="F881" s="1958">
        <f>N881+N882+N883+N884+N885+N886+N887+N888+N889+N890</f>
        <v>350</v>
      </c>
      <c r="G881" s="1957" t="s">
        <v>149</v>
      </c>
      <c r="H881" s="2319">
        <v>18</v>
      </c>
      <c r="I881" s="2489">
        <v>18</v>
      </c>
      <c r="J881" s="1959">
        <v>0.2288</v>
      </c>
      <c r="K881" s="4456">
        <f>ROUND(I881,2)+(ROUND(I881,2)*J881)</f>
        <v>22.118400000000001</v>
      </c>
      <c r="L881" s="2655">
        <f>ROUND(O881,2)+ROUND(O882,2)+ROUND(O883,2)+ROUND(O884,2)+ROUND(O885,2)+ROUND(O886,2)+ROUND(O887,2)+ROUND(O888,2)+ROUND(O889,2)+ROUND(O890,2)</f>
        <v>7741.9999999999991</v>
      </c>
      <c r="M881" s="1957" t="s">
        <v>317</v>
      </c>
      <c r="N881" s="883">
        <v>35</v>
      </c>
      <c r="O881" s="3604">
        <f>ROUND(K881,2)*N881</f>
        <v>774.2</v>
      </c>
    </row>
    <row r="882" spans="1:15" ht="22.65" customHeight="1" x14ac:dyDescent="0.3">
      <c r="A882" s="1696"/>
      <c r="B882" s="1696"/>
      <c r="C882" s="1696"/>
      <c r="D882" s="1696"/>
      <c r="E882" s="1696"/>
      <c r="F882" s="1696"/>
      <c r="G882" s="1696"/>
      <c r="H882" s="2224"/>
      <c r="I882" s="2224"/>
      <c r="J882" s="1696"/>
      <c r="K882" s="2224"/>
      <c r="L882" s="2224"/>
      <c r="M882" s="1957"/>
      <c r="N882" s="884">
        <v>35</v>
      </c>
      <c r="O882" s="3605">
        <f>ROUND(K881,2)*N882</f>
        <v>774.2</v>
      </c>
    </row>
    <row r="883" spans="1:15" ht="22.65" customHeight="1" x14ac:dyDescent="0.3">
      <c r="A883" s="1696"/>
      <c r="B883" s="1696"/>
      <c r="C883" s="1696"/>
      <c r="D883" s="1696"/>
      <c r="E883" s="1696"/>
      <c r="F883" s="1696"/>
      <c r="G883" s="1696"/>
      <c r="H883" s="2224"/>
      <c r="I883" s="2224"/>
      <c r="J883" s="1696"/>
      <c r="K883" s="2224"/>
      <c r="L883" s="2224"/>
      <c r="M883" s="1957"/>
      <c r="N883" s="885">
        <v>35</v>
      </c>
      <c r="O883" s="3606">
        <f>ROUND(K881,2)*N883</f>
        <v>774.2</v>
      </c>
    </row>
    <row r="884" spans="1:15" ht="22.65" customHeight="1" x14ac:dyDescent="0.3">
      <c r="A884" s="1696"/>
      <c r="B884" s="1696"/>
      <c r="C884" s="1696"/>
      <c r="D884" s="1696"/>
      <c r="E884" s="1696"/>
      <c r="F884" s="1696"/>
      <c r="G884" s="1696"/>
      <c r="H884" s="2224"/>
      <c r="I884" s="2224"/>
      <c r="J884" s="1696"/>
      <c r="K884" s="2224"/>
      <c r="L884" s="2224"/>
      <c r="M884" s="1957"/>
      <c r="N884" s="886">
        <v>35</v>
      </c>
      <c r="O884" s="3607">
        <f>ROUND(K881,2)*N884</f>
        <v>774.2</v>
      </c>
    </row>
    <row r="885" spans="1:15" ht="22.65" customHeight="1" x14ac:dyDescent="0.3">
      <c r="A885" s="1696"/>
      <c r="B885" s="1696"/>
      <c r="C885" s="1696"/>
      <c r="D885" s="1696"/>
      <c r="E885" s="1696"/>
      <c r="F885" s="1696"/>
      <c r="G885" s="1696"/>
      <c r="H885" s="2224"/>
      <c r="I885" s="2224"/>
      <c r="J885" s="1696"/>
      <c r="K885" s="2224"/>
      <c r="L885" s="2224"/>
      <c r="M885" s="1957"/>
      <c r="N885" s="887">
        <v>35</v>
      </c>
      <c r="O885" s="3608">
        <f>ROUND(K881,2)*N885</f>
        <v>774.2</v>
      </c>
    </row>
    <row r="886" spans="1:15" ht="22.65" customHeight="1" x14ac:dyDescent="0.3">
      <c r="A886" s="1696"/>
      <c r="B886" s="1696"/>
      <c r="C886" s="1696"/>
      <c r="D886" s="1696"/>
      <c r="E886" s="1696"/>
      <c r="F886" s="1696"/>
      <c r="G886" s="1696"/>
      <c r="H886" s="2224"/>
      <c r="I886" s="2224"/>
      <c r="J886" s="1696"/>
      <c r="K886" s="2224"/>
      <c r="L886" s="2224"/>
      <c r="M886" s="1957"/>
      <c r="N886" s="888">
        <v>35</v>
      </c>
      <c r="O886" s="3609">
        <f>ROUND(K881,2)*N886</f>
        <v>774.2</v>
      </c>
    </row>
    <row r="887" spans="1:15" ht="22.65" customHeight="1" x14ac:dyDescent="0.3">
      <c r="A887" s="1696"/>
      <c r="B887" s="1696"/>
      <c r="C887" s="1696"/>
      <c r="D887" s="1696"/>
      <c r="E887" s="1696"/>
      <c r="F887" s="1696"/>
      <c r="G887" s="1696"/>
      <c r="H887" s="2224"/>
      <c r="I887" s="2224"/>
      <c r="J887" s="1696"/>
      <c r="K887" s="2224"/>
      <c r="L887" s="2224"/>
      <c r="M887" s="1957"/>
      <c r="N887" s="889">
        <v>35</v>
      </c>
      <c r="O887" s="3610">
        <f>ROUND(K881,2)*N887</f>
        <v>774.2</v>
      </c>
    </row>
    <row r="888" spans="1:15" ht="22.65" customHeight="1" x14ac:dyDescent="0.3">
      <c r="A888" s="1696"/>
      <c r="B888" s="1696"/>
      <c r="C888" s="1696"/>
      <c r="D888" s="1696"/>
      <c r="E888" s="1696"/>
      <c r="F888" s="1696"/>
      <c r="G888" s="1696"/>
      <c r="H888" s="2224"/>
      <c r="I888" s="2224"/>
      <c r="J888" s="1696"/>
      <c r="K888" s="2224"/>
      <c r="L888" s="2224"/>
      <c r="M888" s="1957"/>
      <c r="N888" s="890">
        <v>35</v>
      </c>
      <c r="O888" s="3611">
        <f>ROUND(K881,2)*N888</f>
        <v>774.2</v>
      </c>
    </row>
    <row r="889" spans="1:15" ht="22.65" customHeight="1" x14ac:dyDescent="0.3">
      <c r="A889" s="1696"/>
      <c r="B889" s="1696"/>
      <c r="C889" s="1696"/>
      <c r="D889" s="1696"/>
      <c r="E889" s="1696"/>
      <c r="F889" s="1696"/>
      <c r="G889" s="1696"/>
      <c r="H889" s="2224"/>
      <c r="I889" s="2224"/>
      <c r="J889" s="1696"/>
      <c r="K889" s="2224"/>
      <c r="L889" s="2224"/>
      <c r="M889" s="1957"/>
      <c r="N889" s="891">
        <v>35</v>
      </c>
      <c r="O889" s="3612">
        <f>ROUND(K881,2)*N889</f>
        <v>774.2</v>
      </c>
    </row>
    <row r="890" spans="1:15" ht="22.65" customHeight="1" x14ac:dyDescent="0.3">
      <c r="A890" s="1696"/>
      <c r="B890" s="1696"/>
      <c r="C890" s="1696"/>
      <c r="D890" s="1696"/>
      <c r="E890" s="1696"/>
      <c r="F890" s="1696"/>
      <c r="G890" s="1696"/>
      <c r="H890" s="2224"/>
      <c r="I890" s="2224"/>
      <c r="J890" s="1696"/>
      <c r="K890" s="2224"/>
      <c r="L890" s="2224"/>
      <c r="M890" s="1957"/>
      <c r="N890" s="892">
        <v>35</v>
      </c>
      <c r="O890" s="3613">
        <f>ROUND(K881,2)*N890</f>
        <v>774.2</v>
      </c>
    </row>
    <row r="891" spans="1:15" ht="22.65" customHeight="1" x14ac:dyDescent="0.3">
      <c r="A891" s="1960" t="s">
        <v>19</v>
      </c>
      <c r="B891" s="1960" t="s">
        <v>359</v>
      </c>
      <c r="C891" s="1960" t="s">
        <v>46</v>
      </c>
      <c r="D891" s="1960" t="s">
        <v>360</v>
      </c>
      <c r="E891" s="1960" t="s">
        <v>361</v>
      </c>
      <c r="F891" s="1961">
        <f>N891+N892+N893+N894+N895+N896+N897+N898+N899+N900</f>
        <v>4895</v>
      </c>
      <c r="G891" s="1960" t="s">
        <v>128</v>
      </c>
      <c r="H891" s="2320">
        <v>3.43</v>
      </c>
      <c r="I891" s="2490">
        <v>3.43</v>
      </c>
      <c r="J891" s="1962">
        <v>0.2288</v>
      </c>
      <c r="K891" s="4457">
        <f>ROUND(I891,2)+(ROUND(I891,2)*J891)</f>
        <v>4.2147839999999999</v>
      </c>
      <c r="L891" s="2656">
        <f>ROUND(O891,2)+ROUND(O892,2)+ROUND(O893,2)+ROUND(O894,2)+ROUND(O895,2)+ROUND(O896,2)+ROUND(O897,2)+ROUND(O898,2)+ROUND(O899,2)+ROUND(O900,2)</f>
        <v>20607.999999999996</v>
      </c>
      <c r="M891" s="1960" t="s">
        <v>362</v>
      </c>
      <c r="N891" s="893">
        <v>489.5</v>
      </c>
      <c r="O891" s="3614">
        <f>ROUND(K891,2)*N891</f>
        <v>2060.7950000000001</v>
      </c>
    </row>
    <row r="892" spans="1:15" ht="22.65" customHeight="1" x14ac:dyDescent="0.3">
      <c r="A892" s="1696"/>
      <c r="B892" s="1696"/>
      <c r="C892" s="1696"/>
      <c r="D892" s="1696"/>
      <c r="E892" s="1696"/>
      <c r="F892" s="1696"/>
      <c r="G892" s="1696"/>
      <c r="H892" s="2224"/>
      <c r="I892" s="2224"/>
      <c r="J892" s="1696"/>
      <c r="K892" s="2224"/>
      <c r="L892" s="2224"/>
      <c r="M892" s="1960"/>
      <c r="N892" s="894">
        <v>489.5</v>
      </c>
      <c r="O892" s="3615">
        <f>ROUND(K891,2)*N892</f>
        <v>2060.7950000000001</v>
      </c>
    </row>
    <row r="893" spans="1:15" ht="22.65" customHeight="1" x14ac:dyDescent="0.3">
      <c r="A893" s="1696"/>
      <c r="B893" s="1696"/>
      <c r="C893" s="1696"/>
      <c r="D893" s="1696"/>
      <c r="E893" s="1696"/>
      <c r="F893" s="1696"/>
      <c r="G893" s="1696"/>
      <c r="H893" s="2224"/>
      <c r="I893" s="2224"/>
      <c r="J893" s="1696"/>
      <c r="K893" s="2224"/>
      <c r="L893" s="2224"/>
      <c r="M893" s="1960"/>
      <c r="N893" s="895">
        <v>489.5</v>
      </c>
      <c r="O893" s="3616">
        <f>ROUND(K891,2)*N893</f>
        <v>2060.7950000000001</v>
      </c>
    </row>
    <row r="894" spans="1:15" ht="22.65" customHeight="1" x14ac:dyDescent="0.3">
      <c r="A894" s="1696"/>
      <c r="B894" s="1696"/>
      <c r="C894" s="1696"/>
      <c r="D894" s="1696"/>
      <c r="E894" s="1696"/>
      <c r="F894" s="1696"/>
      <c r="G894" s="1696"/>
      <c r="H894" s="2224"/>
      <c r="I894" s="2224"/>
      <c r="J894" s="1696"/>
      <c r="K894" s="2224"/>
      <c r="L894" s="2224"/>
      <c r="M894" s="1960"/>
      <c r="N894" s="896">
        <v>489.5</v>
      </c>
      <c r="O894" s="3617">
        <f>ROUND(K891,2)*N894</f>
        <v>2060.7950000000001</v>
      </c>
    </row>
    <row r="895" spans="1:15" ht="22.65" customHeight="1" x14ac:dyDescent="0.3">
      <c r="A895" s="1696"/>
      <c r="B895" s="1696"/>
      <c r="C895" s="1696"/>
      <c r="D895" s="1696"/>
      <c r="E895" s="1696"/>
      <c r="F895" s="1696"/>
      <c r="G895" s="1696"/>
      <c r="H895" s="2224"/>
      <c r="I895" s="2224"/>
      <c r="J895" s="1696"/>
      <c r="K895" s="2224"/>
      <c r="L895" s="2224"/>
      <c r="M895" s="1960"/>
      <c r="N895" s="897">
        <v>489.5</v>
      </c>
      <c r="O895" s="3618">
        <f>ROUND(K891,2)*N895</f>
        <v>2060.7950000000001</v>
      </c>
    </row>
    <row r="896" spans="1:15" ht="22.65" customHeight="1" x14ac:dyDescent="0.3">
      <c r="A896" s="1696"/>
      <c r="B896" s="1696"/>
      <c r="C896" s="1696"/>
      <c r="D896" s="1696"/>
      <c r="E896" s="1696"/>
      <c r="F896" s="1696"/>
      <c r="G896" s="1696"/>
      <c r="H896" s="2224"/>
      <c r="I896" s="2224"/>
      <c r="J896" s="1696"/>
      <c r="K896" s="2224"/>
      <c r="L896" s="2224"/>
      <c r="M896" s="1960"/>
      <c r="N896" s="898">
        <v>489.5</v>
      </c>
      <c r="O896" s="3619">
        <f>ROUND(K891,2)*N896</f>
        <v>2060.7950000000001</v>
      </c>
    </row>
    <row r="897" spans="1:15" ht="22.65" customHeight="1" x14ac:dyDescent="0.3">
      <c r="A897" s="1696"/>
      <c r="B897" s="1696"/>
      <c r="C897" s="1696"/>
      <c r="D897" s="1696"/>
      <c r="E897" s="1696"/>
      <c r="F897" s="1696"/>
      <c r="G897" s="1696"/>
      <c r="H897" s="2224"/>
      <c r="I897" s="2224"/>
      <c r="J897" s="1696"/>
      <c r="K897" s="2224"/>
      <c r="L897" s="2224"/>
      <c r="M897" s="1960"/>
      <c r="N897" s="899">
        <v>489.5</v>
      </c>
      <c r="O897" s="3620">
        <f>ROUND(K891,2)*N897</f>
        <v>2060.7950000000001</v>
      </c>
    </row>
    <row r="898" spans="1:15" ht="22.65" customHeight="1" x14ac:dyDescent="0.3">
      <c r="A898" s="1696"/>
      <c r="B898" s="1696"/>
      <c r="C898" s="1696"/>
      <c r="D898" s="1696"/>
      <c r="E898" s="1696"/>
      <c r="F898" s="1696"/>
      <c r="G898" s="1696"/>
      <c r="H898" s="2224"/>
      <c r="I898" s="2224"/>
      <c r="J898" s="1696"/>
      <c r="K898" s="2224"/>
      <c r="L898" s="2224"/>
      <c r="M898" s="1960"/>
      <c r="N898" s="900">
        <v>489.5</v>
      </c>
      <c r="O898" s="3621">
        <f>ROUND(K891,2)*N898</f>
        <v>2060.7950000000001</v>
      </c>
    </row>
    <row r="899" spans="1:15" ht="22.65" customHeight="1" x14ac:dyDescent="0.3">
      <c r="A899" s="1696"/>
      <c r="B899" s="1696"/>
      <c r="C899" s="1696"/>
      <c r="D899" s="1696"/>
      <c r="E899" s="1696"/>
      <c r="F899" s="1696"/>
      <c r="G899" s="1696"/>
      <c r="H899" s="2224"/>
      <c r="I899" s="2224"/>
      <c r="J899" s="1696"/>
      <c r="K899" s="2224"/>
      <c r="L899" s="2224"/>
      <c r="M899" s="1960"/>
      <c r="N899" s="901">
        <v>489.5</v>
      </c>
      <c r="O899" s="3622">
        <f>ROUND(K891,2)*N899</f>
        <v>2060.7950000000001</v>
      </c>
    </row>
    <row r="900" spans="1:15" ht="22.65" customHeight="1" x14ac:dyDescent="0.3">
      <c r="A900" s="1696"/>
      <c r="B900" s="1696"/>
      <c r="C900" s="1696"/>
      <c r="D900" s="1696"/>
      <c r="E900" s="1696"/>
      <c r="F900" s="1696"/>
      <c r="G900" s="1696"/>
      <c r="H900" s="2224"/>
      <c r="I900" s="2224"/>
      <c r="J900" s="1696"/>
      <c r="K900" s="2224"/>
      <c r="L900" s="2224"/>
      <c r="M900" s="1960"/>
      <c r="N900" s="902">
        <v>489.5</v>
      </c>
      <c r="O900" s="3623">
        <f>ROUND(K891,2)*N900</f>
        <v>2060.7950000000001</v>
      </c>
    </row>
    <row r="901" spans="1:15" ht="22.65" customHeight="1" x14ac:dyDescent="0.3">
      <c r="A901" s="1963" t="s">
        <v>19</v>
      </c>
      <c r="B901" s="1963" t="s">
        <v>364</v>
      </c>
      <c r="C901" s="1963" t="s">
        <v>46</v>
      </c>
      <c r="D901" s="1963" t="s">
        <v>365</v>
      </c>
      <c r="E901" s="1963" t="s">
        <v>366</v>
      </c>
      <c r="F901" s="1964">
        <f>N901+N902+N903+N904+N905+N906+N907+N908+N909+N910</f>
        <v>12940</v>
      </c>
      <c r="G901" s="1963" t="s">
        <v>128</v>
      </c>
      <c r="H901" s="2321">
        <v>4.99</v>
      </c>
      <c r="I901" s="2491">
        <v>4.99</v>
      </c>
      <c r="J901" s="1965">
        <v>0.2288</v>
      </c>
      <c r="K901" s="4458">
        <f>ROUND(I901,2)+(ROUND(I901,2)*J901)</f>
        <v>6.1317120000000003</v>
      </c>
      <c r="L901" s="2657">
        <f>ROUND(O901,2)+ROUND(O902,2)+ROUND(O903,2)+ROUND(O904,2)+ROUND(O905,2)+ROUND(O906,2)+ROUND(O907,2)+ROUND(O908,2)+ROUND(O909,2)+ROUND(O910,2)</f>
        <v>79322.2</v>
      </c>
      <c r="M901" s="1963" t="s">
        <v>362</v>
      </c>
      <c r="N901" s="903">
        <v>1294</v>
      </c>
      <c r="O901" s="3624">
        <f>ROUND(K901,2)*N901</f>
        <v>7932.22</v>
      </c>
    </row>
    <row r="902" spans="1:15" ht="22.65" customHeight="1" x14ac:dyDescent="0.3">
      <c r="A902" s="1696"/>
      <c r="B902" s="1696"/>
      <c r="C902" s="1696"/>
      <c r="D902" s="1696"/>
      <c r="E902" s="1696"/>
      <c r="F902" s="1696"/>
      <c r="G902" s="1696"/>
      <c r="H902" s="2224"/>
      <c r="I902" s="2224"/>
      <c r="J902" s="1696"/>
      <c r="K902" s="2224"/>
      <c r="L902" s="2224"/>
      <c r="M902" s="1963"/>
      <c r="N902" s="904">
        <v>1294</v>
      </c>
      <c r="O902" s="3625">
        <f>ROUND(K901,2)*N902</f>
        <v>7932.22</v>
      </c>
    </row>
    <row r="903" spans="1:15" ht="22.65" customHeight="1" x14ac:dyDescent="0.3">
      <c r="A903" s="1696"/>
      <c r="B903" s="1696"/>
      <c r="C903" s="1696"/>
      <c r="D903" s="1696"/>
      <c r="E903" s="1696"/>
      <c r="F903" s="1696"/>
      <c r="G903" s="1696"/>
      <c r="H903" s="2224"/>
      <c r="I903" s="2224"/>
      <c r="J903" s="1696"/>
      <c r="K903" s="2224"/>
      <c r="L903" s="2224"/>
      <c r="M903" s="1963"/>
      <c r="N903" s="905">
        <v>1294</v>
      </c>
      <c r="O903" s="3626">
        <f>ROUND(K901,2)*N903</f>
        <v>7932.22</v>
      </c>
    </row>
    <row r="904" spans="1:15" ht="22.65" customHeight="1" x14ac:dyDescent="0.3">
      <c r="A904" s="1696"/>
      <c r="B904" s="1696"/>
      <c r="C904" s="1696"/>
      <c r="D904" s="1696"/>
      <c r="E904" s="1696"/>
      <c r="F904" s="1696"/>
      <c r="G904" s="1696"/>
      <c r="H904" s="2224"/>
      <c r="I904" s="2224"/>
      <c r="J904" s="1696"/>
      <c r="K904" s="2224"/>
      <c r="L904" s="2224"/>
      <c r="M904" s="1963"/>
      <c r="N904" s="906">
        <v>1294</v>
      </c>
      <c r="O904" s="3627">
        <f>ROUND(K901,2)*N904</f>
        <v>7932.22</v>
      </c>
    </row>
    <row r="905" spans="1:15" ht="22.65" customHeight="1" x14ac:dyDescent="0.3">
      <c r="A905" s="1696"/>
      <c r="B905" s="1696"/>
      <c r="C905" s="1696"/>
      <c r="D905" s="1696"/>
      <c r="E905" s="1696"/>
      <c r="F905" s="1696"/>
      <c r="G905" s="1696"/>
      <c r="H905" s="2224"/>
      <c r="I905" s="2224"/>
      <c r="J905" s="1696"/>
      <c r="K905" s="2224"/>
      <c r="L905" s="2224"/>
      <c r="M905" s="1963"/>
      <c r="N905" s="907">
        <v>1294</v>
      </c>
      <c r="O905" s="3628">
        <f>ROUND(K901,2)*N905</f>
        <v>7932.22</v>
      </c>
    </row>
    <row r="906" spans="1:15" ht="22.65" customHeight="1" x14ac:dyDescent="0.3">
      <c r="A906" s="1696"/>
      <c r="B906" s="1696"/>
      <c r="C906" s="1696"/>
      <c r="D906" s="1696"/>
      <c r="E906" s="1696"/>
      <c r="F906" s="1696"/>
      <c r="G906" s="1696"/>
      <c r="H906" s="2224"/>
      <c r="I906" s="2224"/>
      <c r="J906" s="1696"/>
      <c r="K906" s="2224"/>
      <c r="L906" s="2224"/>
      <c r="M906" s="1963"/>
      <c r="N906" s="908">
        <v>1294</v>
      </c>
      <c r="O906" s="3629">
        <f>ROUND(K901,2)*N906</f>
        <v>7932.22</v>
      </c>
    </row>
    <row r="907" spans="1:15" ht="22.65" customHeight="1" x14ac:dyDescent="0.3">
      <c r="A907" s="1696"/>
      <c r="B907" s="1696"/>
      <c r="C907" s="1696"/>
      <c r="D907" s="1696"/>
      <c r="E907" s="1696"/>
      <c r="F907" s="1696"/>
      <c r="G907" s="1696"/>
      <c r="H907" s="2224"/>
      <c r="I907" s="2224"/>
      <c r="J907" s="1696"/>
      <c r="K907" s="2224"/>
      <c r="L907" s="2224"/>
      <c r="M907" s="1963"/>
      <c r="N907" s="909">
        <v>1294</v>
      </c>
      <c r="O907" s="3630">
        <f>ROUND(K901,2)*N907</f>
        <v>7932.22</v>
      </c>
    </row>
    <row r="908" spans="1:15" ht="22.65" customHeight="1" x14ac:dyDescent="0.3">
      <c r="A908" s="1696"/>
      <c r="B908" s="1696"/>
      <c r="C908" s="1696"/>
      <c r="D908" s="1696"/>
      <c r="E908" s="1696"/>
      <c r="F908" s="1696"/>
      <c r="G908" s="1696"/>
      <c r="H908" s="2224"/>
      <c r="I908" s="2224"/>
      <c r="J908" s="1696"/>
      <c r="K908" s="2224"/>
      <c r="L908" s="2224"/>
      <c r="M908" s="1963"/>
      <c r="N908" s="910">
        <v>1294</v>
      </c>
      <c r="O908" s="3631">
        <f>ROUND(K901,2)*N908</f>
        <v>7932.22</v>
      </c>
    </row>
    <row r="909" spans="1:15" ht="22.65" customHeight="1" x14ac:dyDescent="0.3">
      <c r="A909" s="1696"/>
      <c r="B909" s="1696"/>
      <c r="C909" s="1696"/>
      <c r="D909" s="1696"/>
      <c r="E909" s="1696"/>
      <c r="F909" s="1696"/>
      <c r="G909" s="1696"/>
      <c r="H909" s="2224"/>
      <c r="I909" s="2224"/>
      <c r="J909" s="1696"/>
      <c r="K909" s="2224"/>
      <c r="L909" s="2224"/>
      <c r="M909" s="1963"/>
      <c r="N909" s="911">
        <v>1294</v>
      </c>
      <c r="O909" s="3632">
        <f>ROUND(K901,2)*N909</f>
        <v>7932.22</v>
      </c>
    </row>
    <row r="910" spans="1:15" ht="22.65" customHeight="1" x14ac:dyDescent="0.3">
      <c r="A910" s="1696"/>
      <c r="B910" s="1696"/>
      <c r="C910" s="1696"/>
      <c r="D910" s="1696"/>
      <c r="E910" s="1696"/>
      <c r="F910" s="1696"/>
      <c r="G910" s="1696"/>
      <c r="H910" s="2224"/>
      <c r="I910" s="2224"/>
      <c r="J910" s="1696"/>
      <c r="K910" s="2224"/>
      <c r="L910" s="2224"/>
      <c r="M910" s="1963"/>
      <c r="N910" s="912">
        <v>1294</v>
      </c>
      <c r="O910" s="3633">
        <f>ROUND(K901,2)*N910</f>
        <v>7932.22</v>
      </c>
    </row>
    <row r="911" spans="1:15" ht="22.65" customHeight="1" x14ac:dyDescent="0.3">
      <c r="A911" s="1966" t="s">
        <v>19</v>
      </c>
      <c r="B911" s="1966" t="s">
        <v>367</v>
      </c>
      <c r="C911" s="1966" t="s">
        <v>46</v>
      </c>
      <c r="D911" s="1966" t="s">
        <v>368</v>
      </c>
      <c r="E911" s="1966" t="s">
        <v>369</v>
      </c>
      <c r="F911" s="1967">
        <f>N911+N912+N913+N914+N915+N916+N917+N918+N919+N920</f>
        <v>1240</v>
      </c>
      <c r="G911" s="1966" t="s">
        <v>128</v>
      </c>
      <c r="H911" s="2322">
        <v>7.72</v>
      </c>
      <c r="I911" s="2492">
        <v>7.72</v>
      </c>
      <c r="J911" s="1968">
        <v>0.2288</v>
      </c>
      <c r="K911" s="4459">
        <f>ROUND(I911,2)+(ROUND(I911,2)*J911)</f>
        <v>9.4863359999999997</v>
      </c>
      <c r="L911" s="2658">
        <f>ROUND(O911,2)+ROUND(O912,2)+ROUND(O913,2)+ROUND(O914,2)+ROUND(O915,2)+ROUND(O916,2)+ROUND(O917,2)+ROUND(O918,2)+ROUND(O919,2)+ROUND(O920,2)</f>
        <v>11767.6</v>
      </c>
      <c r="M911" s="1966" t="s">
        <v>362</v>
      </c>
      <c r="N911" s="913">
        <v>124</v>
      </c>
      <c r="O911" s="3634">
        <f>ROUND(K911,2)*N911</f>
        <v>1176.76</v>
      </c>
    </row>
    <row r="912" spans="1:15" ht="22.65" customHeight="1" x14ac:dyDescent="0.3">
      <c r="A912" s="1696"/>
      <c r="B912" s="1696"/>
      <c r="C912" s="1696"/>
      <c r="D912" s="1696"/>
      <c r="E912" s="1696"/>
      <c r="F912" s="1696"/>
      <c r="G912" s="1696"/>
      <c r="H912" s="2224"/>
      <c r="I912" s="2224"/>
      <c r="J912" s="1696"/>
      <c r="K912" s="2224"/>
      <c r="L912" s="2224"/>
      <c r="M912" s="1966"/>
      <c r="N912" s="914">
        <v>124</v>
      </c>
      <c r="O912" s="3635">
        <f>ROUND(K911,2)*N912</f>
        <v>1176.76</v>
      </c>
    </row>
    <row r="913" spans="1:15" ht="22.65" customHeight="1" x14ac:dyDescent="0.3">
      <c r="A913" s="1696"/>
      <c r="B913" s="1696"/>
      <c r="C913" s="1696"/>
      <c r="D913" s="1696"/>
      <c r="E913" s="1696"/>
      <c r="F913" s="1696"/>
      <c r="G913" s="1696"/>
      <c r="H913" s="2224"/>
      <c r="I913" s="2224"/>
      <c r="J913" s="1696"/>
      <c r="K913" s="2224"/>
      <c r="L913" s="2224"/>
      <c r="M913" s="1966"/>
      <c r="N913" s="915">
        <v>124</v>
      </c>
      <c r="O913" s="3636">
        <f>ROUND(K911,2)*N913</f>
        <v>1176.76</v>
      </c>
    </row>
    <row r="914" spans="1:15" ht="22.65" customHeight="1" x14ac:dyDescent="0.3">
      <c r="A914" s="1696"/>
      <c r="B914" s="1696"/>
      <c r="C914" s="1696"/>
      <c r="D914" s="1696"/>
      <c r="E914" s="1696"/>
      <c r="F914" s="1696"/>
      <c r="G914" s="1696"/>
      <c r="H914" s="2224"/>
      <c r="I914" s="2224"/>
      <c r="J914" s="1696"/>
      <c r="K914" s="2224"/>
      <c r="L914" s="2224"/>
      <c r="M914" s="1966"/>
      <c r="N914" s="916">
        <v>124</v>
      </c>
      <c r="O914" s="3637">
        <f>ROUND(K911,2)*N914</f>
        <v>1176.76</v>
      </c>
    </row>
    <row r="915" spans="1:15" ht="22.65" customHeight="1" x14ac:dyDescent="0.3">
      <c r="A915" s="1696"/>
      <c r="B915" s="1696"/>
      <c r="C915" s="1696"/>
      <c r="D915" s="1696"/>
      <c r="E915" s="1696"/>
      <c r="F915" s="1696"/>
      <c r="G915" s="1696"/>
      <c r="H915" s="2224"/>
      <c r="I915" s="2224"/>
      <c r="J915" s="1696"/>
      <c r="K915" s="2224"/>
      <c r="L915" s="2224"/>
      <c r="M915" s="1966"/>
      <c r="N915" s="917">
        <v>124</v>
      </c>
      <c r="O915" s="3638">
        <f>ROUND(K911,2)*N915</f>
        <v>1176.76</v>
      </c>
    </row>
    <row r="916" spans="1:15" ht="22.65" customHeight="1" x14ac:dyDescent="0.3">
      <c r="A916" s="1696"/>
      <c r="B916" s="1696"/>
      <c r="C916" s="1696"/>
      <c r="D916" s="1696"/>
      <c r="E916" s="1696"/>
      <c r="F916" s="1696"/>
      <c r="G916" s="1696"/>
      <c r="H916" s="2224"/>
      <c r="I916" s="2224"/>
      <c r="J916" s="1696"/>
      <c r="K916" s="2224"/>
      <c r="L916" s="2224"/>
      <c r="M916" s="1966"/>
      <c r="N916" s="918">
        <v>124</v>
      </c>
      <c r="O916" s="3639">
        <f>ROUND(K911,2)*N916</f>
        <v>1176.76</v>
      </c>
    </row>
    <row r="917" spans="1:15" ht="22.65" customHeight="1" x14ac:dyDescent="0.3">
      <c r="A917" s="1696"/>
      <c r="B917" s="1696"/>
      <c r="C917" s="1696"/>
      <c r="D917" s="1696"/>
      <c r="E917" s="1696"/>
      <c r="F917" s="1696"/>
      <c r="G917" s="1696"/>
      <c r="H917" s="2224"/>
      <c r="I917" s="2224"/>
      <c r="J917" s="1696"/>
      <c r="K917" s="2224"/>
      <c r="L917" s="2224"/>
      <c r="M917" s="1966"/>
      <c r="N917" s="919">
        <v>124</v>
      </c>
      <c r="O917" s="3640">
        <f>ROUND(K911,2)*N917</f>
        <v>1176.76</v>
      </c>
    </row>
    <row r="918" spans="1:15" ht="22.65" customHeight="1" x14ac:dyDescent="0.3">
      <c r="A918" s="1696"/>
      <c r="B918" s="1696"/>
      <c r="C918" s="1696"/>
      <c r="D918" s="1696"/>
      <c r="E918" s="1696"/>
      <c r="F918" s="1696"/>
      <c r="G918" s="1696"/>
      <c r="H918" s="2224"/>
      <c r="I918" s="2224"/>
      <c r="J918" s="1696"/>
      <c r="K918" s="2224"/>
      <c r="L918" s="2224"/>
      <c r="M918" s="1966"/>
      <c r="N918" s="920">
        <v>124</v>
      </c>
      <c r="O918" s="3641">
        <f>ROUND(K911,2)*N918</f>
        <v>1176.76</v>
      </c>
    </row>
    <row r="919" spans="1:15" ht="22.65" customHeight="1" x14ac:dyDescent="0.3">
      <c r="A919" s="1696"/>
      <c r="B919" s="1696"/>
      <c r="C919" s="1696"/>
      <c r="D919" s="1696"/>
      <c r="E919" s="1696"/>
      <c r="F919" s="1696"/>
      <c r="G919" s="1696"/>
      <c r="H919" s="2224"/>
      <c r="I919" s="2224"/>
      <c r="J919" s="1696"/>
      <c r="K919" s="2224"/>
      <c r="L919" s="2224"/>
      <c r="M919" s="1966"/>
      <c r="N919" s="921">
        <v>124</v>
      </c>
      <c r="O919" s="3642">
        <f>ROUND(K911,2)*N919</f>
        <v>1176.76</v>
      </c>
    </row>
    <row r="920" spans="1:15" ht="22.65" customHeight="1" x14ac:dyDescent="0.3">
      <c r="A920" s="1696"/>
      <c r="B920" s="1696"/>
      <c r="C920" s="1696"/>
      <c r="D920" s="1696"/>
      <c r="E920" s="1696"/>
      <c r="F920" s="1696"/>
      <c r="G920" s="1696"/>
      <c r="H920" s="2224"/>
      <c r="I920" s="2224"/>
      <c r="J920" s="1696"/>
      <c r="K920" s="2224"/>
      <c r="L920" s="2224"/>
      <c r="M920" s="1966"/>
      <c r="N920" s="922">
        <v>124</v>
      </c>
      <c r="O920" s="3643">
        <f>ROUND(K911,2)*N920</f>
        <v>1176.76</v>
      </c>
    </row>
    <row r="921" spans="1:15" ht="22.65" customHeight="1" x14ac:dyDescent="0.3">
      <c r="A921" s="1969" t="s">
        <v>19</v>
      </c>
      <c r="B921" s="1969" t="s">
        <v>370</v>
      </c>
      <c r="C921" s="1969" t="s">
        <v>46</v>
      </c>
      <c r="D921" s="1969" t="s">
        <v>371</v>
      </c>
      <c r="E921" s="1969" t="s">
        <v>372</v>
      </c>
      <c r="F921" s="1970">
        <f>N921+N922+N923+N924+N925+N926+N927+N928+N929+N930</f>
        <v>1295</v>
      </c>
      <c r="G921" s="1969" t="s">
        <v>128</v>
      </c>
      <c r="H921" s="2323">
        <v>12.62</v>
      </c>
      <c r="I921" s="2493">
        <v>12.62</v>
      </c>
      <c r="J921" s="1971">
        <v>0.2288</v>
      </c>
      <c r="K921" s="4460">
        <f>ROUND(I921,2)+(ROUND(I921,2)*J921)</f>
        <v>15.507455999999999</v>
      </c>
      <c r="L921" s="2659">
        <f>ROUND(O921,2)+ROUND(O922,2)+ROUND(O923,2)+ROUND(O924,2)+ROUND(O925,2)+ROUND(O926,2)+ROUND(O927,2)+ROUND(O928,2)+ROUND(O929,2)+ROUND(O930,2)</f>
        <v>20085.499999999996</v>
      </c>
      <c r="M921" s="1969" t="s">
        <v>362</v>
      </c>
      <c r="N921" s="923">
        <v>129.5</v>
      </c>
      <c r="O921" s="3644">
        <f>ROUND(K921,2)*N921</f>
        <v>2008.5450000000001</v>
      </c>
    </row>
    <row r="922" spans="1:15" ht="22.65" customHeight="1" x14ac:dyDescent="0.3">
      <c r="A922" s="1696"/>
      <c r="B922" s="1696"/>
      <c r="C922" s="1696"/>
      <c r="D922" s="1696"/>
      <c r="E922" s="1696"/>
      <c r="F922" s="1696"/>
      <c r="G922" s="1696"/>
      <c r="H922" s="2224"/>
      <c r="I922" s="2224"/>
      <c r="J922" s="1696"/>
      <c r="K922" s="2224"/>
      <c r="L922" s="2224"/>
      <c r="M922" s="1969"/>
      <c r="N922" s="924">
        <v>129.5</v>
      </c>
      <c r="O922" s="3645">
        <f>ROUND(K921,2)*N922</f>
        <v>2008.5450000000001</v>
      </c>
    </row>
    <row r="923" spans="1:15" ht="22.65" customHeight="1" x14ac:dyDescent="0.3">
      <c r="A923" s="1696"/>
      <c r="B923" s="1696"/>
      <c r="C923" s="1696"/>
      <c r="D923" s="1696"/>
      <c r="E923" s="1696"/>
      <c r="F923" s="1696"/>
      <c r="G923" s="1696"/>
      <c r="H923" s="2224"/>
      <c r="I923" s="2224"/>
      <c r="J923" s="1696"/>
      <c r="K923" s="2224"/>
      <c r="L923" s="2224"/>
      <c r="M923" s="1969"/>
      <c r="N923" s="925">
        <v>129.5</v>
      </c>
      <c r="O923" s="3646">
        <f>ROUND(K921,2)*N923</f>
        <v>2008.5450000000001</v>
      </c>
    </row>
    <row r="924" spans="1:15" ht="22.65" customHeight="1" x14ac:dyDescent="0.3">
      <c r="A924" s="1696"/>
      <c r="B924" s="1696"/>
      <c r="C924" s="1696"/>
      <c r="D924" s="1696"/>
      <c r="E924" s="1696"/>
      <c r="F924" s="1696"/>
      <c r="G924" s="1696"/>
      <c r="H924" s="2224"/>
      <c r="I924" s="2224"/>
      <c r="J924" s="1696"/>
      <c r="K924" s="2224"/>
      <c r="L924" s="2224"/>
      <c r="M924" s="1969"/>
      <c r="N924" s="926">
        <v>129.5</v>
      </c>
      <c r="O924" s="3647">
        <f>ROUND(K921,2)*N924</f>
        <v>2008.5450000000001</v>
      </c>
    </row>
    <row r="925" spans="1:15" ht="22.65" customHeight="1" x14ac:dyDescent="0.3">
      <c r="A925" s="1696"/>
      <c r="B925" s="1696"/>
      <c r="C925" s="1696"/>
      <c r="D925" s="1696"/>
      <c r="E925" s="1696"/>
      <c r="F925" s="1696"/>
      <c r="G925" s="1696"/>
      <c r="H925" s="2224"/>
      <c r="I925" s="2224"/>
      <c r="J925" s="1696"/>
      <c r="K925" s="2224"/>
      <c r="L925" s="2224"/>
      <c r="M925" s="1969"/>
      <c r="N925" s="927">
        <v>129.5</v>
      </c>
      <c r="O925" s="3648">
        <f>ROUND(K921,2)*N925</f>
        <v>2008.5450000000001</v>
      </c>
    </row>
    <row r="926" spans="1:15" ht="22.65" customHeight="1" x14ac:dyDescent="0.3">
      <c r="A926" s="1696"/>
      <c r="B926" s="1696"/>
      <c r="C926" s="1696"/>
      <c r="D926" s="1696"/>
      <c r="E926" s="1696"/>
      <c r="F926" s="1696"/>
      <c r="G926" s="1696"/>
      <c r="H926" s="2224"/>
      <c r="I926" s="2224"/>
      <c r="J926" s="1696"/>
      <c r="K926" s="2224"/>
      <c r="L926" s="2224"/>
      <c r="M926" s="1969"/>
      <c r="N926" s="928">
        <v>129.5</v>
      </c>
      <c r="O926" s="3649">
        <f>ROUND(K921,2)*N926</f>
        <v>2008.5450000000001</v>
      </c>
    </row>
    <row r="927" spans="1:15" ht="22.65" customHeight="1" x14ac:dyDescent="0.3">
      <c r="A927" s="1696"/>
      <c r="B927" s="1696"/>
      <c r="C927" s="1696"/>
      <c r="D927" s="1696"/>
      <c r="E927" s="1696"/>
      <c r="F927" s="1696"/>
      <c r="G927" s="1696"/>
      <c r="H927" s="2224"/>
      <c r="I927" s="2224"/>
      <c r="J927" s="1696"/>
      <c r="K927" s="2224"/>
      <c r="L927" s="2224"/>
      <c r="M927" s="1969"/>
      <c r="N927" s="929">
        <v>129.5</v>
      </c>
      <c r="O927" s="3650">
        <f>ROUND(K921,2)*N927</f>
        <v>2008.5450000000001</v>
      </c>
    </row>
    <row r="928" spans="1:15" ht="22.65" customHeight="1" x14ac:dyDescent="0.3">
      <c r="A928" s="1696"/>
      <c r="B928" s="1696"/>
      <c r="C928" s="1696"/>
      <c r="D928" s="1696"/>
      <c r="E928" s="1696"/>
      <c r="F928" s="1696"/>
      <c r="G928" s="1696"/>
      <c r="H928" s="2224"/>
      <c r="I928" s="2224"/>
      <c r="J928" s="1696"/>
      <c r="K928" s="2224"/>
      <c r="L928" s="2224"/>
      <c r="M928" s="1969"/>
      <c r="N928" s="930">
        <v>129.5</v>
      </c>
      <c r="O928" s="3651">
        <f>ROUND(K921,2)*N928</f>
        <v>2008.5450000000001</v>
      </c>
    </row>
    <row r="929" spans="1:15" ht="22.65" customHeight="1" x14ac:dyDescent="0.3">
      <c r="A929" s="1696"/>
      <c r="B929" s="1696"/>
      <c r="C929" s="1696"/>
      <c r="D929" s="1696"/>
      <c r="E929" s="1696"/>
      <c r="F929" s="1696"/>
      <c r="G929" s="1696"/>
      <c r="H929" s="2224"/>
      <c r="I929" s="2224"/>
      <c r="J929" s="1696"/>
      <c r="K929" s="2224"/>
      <c r="L929" s="2224"/>
      <c r="M929" s="1969"/>
      <c r="N929" s="931">
        <v>129.5</v>
      </c>
      <c r="O929" s="3652">
        <f>ROUND(K921,2)*N929</f>
        <v>2008.5450000000001</v>
      </c>
    </row>
    <row r="930" spans="1:15" ht="22.65" customHeight="1" x14ac:dyDescent="0.3">
      <c r="A930" s="1696"/>
      <c r="B930" s="1696"/>
      <c r="C930" s="1696"/>
      <c r="D930" s="1696"/>
      <c r="E930" s="1696"/>
      <c r="F930" s="1696"/>
      <c r="G930" s="1696"/>
      <c r="H930" s="2224"/>
      <c r="I930" s="2224"/>
      <c r="J930" s="1696"/>
      <c r="K930" s="2224"/>
      <c r="L930" s="2224"/>
      <c r="M930" s="1969"/>
      <c r="N930" s="932">
        <v>129.5</v>
      </c>
      <c r="O930" s="3653">
        <f>ROUND(K921,2)*N930</f>
        <v>2008.5450000000001</v>
      </c>
    </row>
    <row r="931" spans="1:15" ht="22.65" customHeight="1" x14ac:dyDescent="0.3">
      <c r="A931" s="1972" t="s">
        <v>19</v>
      </c>
      <c r="B931" s="1972" t="s">
        <v>373</v>
      </c>
      <c r="C931" s="1972" t="s">
        <v>46</v>
      </c>
      <c r="D931" s="1972" t="s">
        <v>374</v>
      </c>
      <c r="E931" s="1972" t="s">
        <v>375</v>
      </c>
      <c r="F931" s="1973">
        <f>N931+N932+N933+N934+N935+N936+N937+N938+N939+N940</f>
        <v>415</v>
      </c>
      <c r="G931" s="1972" t="s">
        <v>128</v>
      </c>
      <c r="H931" s="2324">
        <v>12.01</v>
      </c>
      <c r="I931" s="2494">
        <v>12.01</v>
      </c>
      <c r="J931" s="1974">
        <v>0.2288</v>
      </c>
      <c r="K931" s="4461">
        <f>ROUND(I931,2)+(ROUND(I931,2)*J931)</f>
        <v>14.757887999999999</v>
      </c>
      <c r="L931" s="2660">
        <f>ROUND(O931,2)+ROUND(O932,2)+ROUND(O933,2)+ROUND(O934,2)+ROUND(O935,2)+ROUND(O936,2)+ROUND(O937,2)+ROUND(O938,2)+ROUND(O939,2)+ROUND(O940,2)</f>
        <v>6125.4</v>
      </c>
      <c r="M931" s="1972" t="s">
        <v>362</v>
      </c>
      <c r="N931" s="933">
        <v>41.5</v>
      </c>
      <c r="O931" s="3654">
        <f>ROUND(K931,2)*N931</f>
        <v>612.54</v>
      </c>
    </row>
    <row r="932" spans="1:15" ht="22.65" customHeight="1" x14ac:dyDescent="0.3">
      <c r="A932" s="1696"/>
      <c r="B932" s="1696"/>
      <c r="C932" s="1696"/>
      <c r="D932" s="1696"/>
      <c r="E932" s="1696"/>
      <c r="F932" s="1696"/>
      <c r="G932" s="1696"/>
      <c r="H932" s="2224"/>
      <c r="I932" s="2224"/>
      <c r="J932" s="1696"/>
      <c r="K932" s="2224"/>
      <c r="L932" s="2224"/>
      <c r="M932" s="1972"/>
      <c r="N932" s="934">
        <v>41.5</v>
      </c>
      <c r="O932" s="3655">
        <f>ROUND(K931,2)*N932</f>
        <v>612.54</v>
      </c>
    </row>
    <row r="933" spans="1:15" ht="22.65" customHeight="1" x14ac:dyDescent="0.3">
      <c r="A933" s="1696"/>
      <c r="B933" s="1696"/>
      <c r="C933" s="1696"/>
      <c r="D933" s="1696"/>
      <c r="E933" s="1696"/>
      <c r="F933" s="1696"/>
      <c r="G933" s="1696"/>
      <c r="H933" s="2224"/>
      <c r="I933" s="2224"/>
      <c r="J933" s="1696"/>
      <c r="K933" s="2224"/>
      <c r="L933" s="2224"/>
      <c r="M933" s="1972"/>
      <c r="N933" s="935">
        <v>41.5</v>
      </c>
      <c r="O933" s="3656">
        <f>ROUND(K931,2)*N933</f>
        <v>612.54</v>
      </c>
    </row>
    <row r="934" spans="1:15" ht="22.65" customHeight="1" x14ac:dyDescent="0.3">
      <c r="A934" s="1696"/>
      <c r="B934" s="1696"/>
      <c r="C934" s="1696"/>
      <c r="D934" s="1696"/>
      <c r="E934" s="1696"/>
      <c r="F934" s="1696"/>
      <c r="G934" s="1696"/>
      <c r="H934" s="2224"/>
      <c r="I934" s="2224"/>
      <c r="J934" s="1696"/>
      <c r="K934" s="2224"/>
      <c r="L934" s="2224"/>
      <c r="M934" s="1972"/>
      <c r="N934" s="936">
        <v>41.5</v>
      </c>
      <c r="O934" s="3657">
        <f>ROUND(K931,2)*N934</f>
        <v>612.54</v>
      </c>
    </row>
    <row r="935" spans="1:15" ht="22.65" customHeight="1" x14ac:dyDescent="0.3">
      <c r="A935" s="1696"/>
      <c r="B935" s="1696"/>
      <c r="C935" s="1696"/>
      <c r="D935" s="1696"/>
      <c r="E935" s="1696"/>
      <c r="F935" s="1696"/>
      <c r="G935" s="1696"/>
      <c r="H935" s="2224"/>
      <c r="I935" s="2224"/>
      <c r="J935" s="1696"/>
      <c r="K935" s="2224"/>
      <c r="L935" s="2224"/>
      <c r="M935" s="1972"/>
      <c r="N935" s="937">
        <v>41.5</v>
      </c>
      <c r="O935" s="3658">
        <f>ROUND(K931,2)*N935</f>
        <v>612.54</v>
      </c>
    </row>
    <row r="936" spans="1:15" ht="22.65" customHeight="1" x14ac:dyDescent="0.3">
      <c r="A936" s="1696"/>
      <c r="B936" s="1696"/>
      <c r="C936" s="1696"/>
      <c r="D936" s="1696"/>
      <c r="E936" s="1696"/>
      <c r="F936" s="1696"/>
      <c r="G936" s="1696"/>
      <c r="H936" s="2224"/>
      <c r="I936" s="2224"/>
      <c r="J936" s="1696"/>
      <c r="K936" s="2224"/>
      <c r="L936" s="2224"/>
      <c r="M936" s="1972"/>
      <c r="N936" s="938">
        <v>41.5</v>
      </c>
      <c r="O936" s="3659">
        <f>ROUND(K931,2)*N936</f>
        <v>612.54</v>
      </c>
    </row>
    <row r="937" spans="1:15" ht="22.65" customHeight="1" x14ac:dyDescent="0.3">
      <c r="A937" s="1696"/>
      <c r="B937" s="1696"/>
      <c r="C937" s="1696"/>
      <c r="D937" s="1696"/>
      <c r="E937" s="1696"/>
      <c r="F937" s="1696"/>
      <c r="G937" s="1696"/>
      <c r="H937" s="2224"/>
      <c r="I937" s="2224"/>
      <c r="J937" s="1696"/>
      <c r="K937" s="2224"/>
      <c r="L937" s="2224"/>
      <c r="M937" s="1972"/>
      <c r="N937" s="939">
        <v>41.5</v>
      </c>
      <c r="O937" s="3660">
        <f>ROUND(K931,2)*N937</f>
        <v>612.54</v>
      </c>
    </row>
    <row r="938" spans="1:15" ht="22.65" customHeight="1" x14ac:dyDescent="0.3">
      <c r="A938" s="1696"/>
      <c r="B938" s="1696"/>
      <c r="C938" s="1696"/>
      <c r="D938" s="1696"/>
      <c r="E938" s="1696"/>
      <c r="F938" s="1696"/>
      <c r="G938" s="1696"/>
      <c r="H938" s="2224"/>
      <c r="I938" s="2224"/>
      <c r="J938" s="1696"/>
      <c r="K938" s="2224"/>
      <c r="L938" s="2224"/>
      <c r="M938" s="1972"/>
      <c r="N938" s="940">
        <v>41.5</v>
      </c>
      <c r="O938" s="3661">
        <f>ROUND(K931,2)*N938</f>
        <v>612.54</v>
      </c>
    </row>
    <row r="939" spans="1:15" ht="22.65" customHeight="1" x14ac:dyDescent="0.3">
      <c r="A939" s="1696"/>
      <c r="B939" s="1696"/>
      <c r="C939" s="1696"/>
      <c r="D939" s="1696"/>
      <c r="E939" s="1696"/>
      <c r="F939" s="1696"/>
      <c r="G939" s="1696"/>
      <c r="H939" s="2224"/>
      <c r="I939" s="2224"/>
      <c r="J939" s="1696"/>
      <c r="K939" s="2224"/>
      <c r="L939" s="2224"/>
      <c r="M939" s="1972"/>
      <c r="N939" s="941">
        <v>41.5</v>
      </c>
      <c r="O939" s="3662">
        <f>ROUND(K931,2)*N939</f>
        <v>612.54</v>
      </c>
    </row>
    <row r="940" spans="1:15" ht="22.65" customHeight="1" x14ac:dyDescent="0.3">
      <c r="A940" s="1696"/>
      <c r="B940" s="1696"/>
      <c r="C940" s="1696"/>
      <c r="D940" s="1696"/>
      <c r="E940" s="1696"/>
      <c r="F940" s="1696"/>
      <c r="G940" s="1696"/>
      <c r="H940" s="2224"/>
      <c r="I940" s="2224"/>
      <c r="J940" s="1696"/>
      <c r="K940" s="2224"/>
      <c r="L940" s="2224"/>
      <c r="M940" s="1972"/>
      <c r="N940" s="942">
        <v>41.5</v>
      </c>
      <c r="O940" s="3663">
        <f>ROUND(K931,2)*N940</f>
        <v>612.54</v>
      </c>
    </row>
    <row r="941" spans="1:15" ht="22.65" customHeight="1" x14ac:dyDescent="0.3">
      <c r="A941" s="1975" t="s">
        <v>19</v>
      </c>
      <c r="B941" s="1975" t="s">
        <v>376</v>
      </c>
      <c r="C941" s="1975" t="s">
        <v>46</v>
      </c>
      <c r="D941" s="1975" t="s">
        <v>377</v>
      </c>
      <c r="E941" s="1975" t="s">
        <v>378</v>
      </c>
      <c r="F941" s="1976">
        <f>N941+N942+N943+N944+N945+N946+N947+N948+N949+N950</f>
        <v>2235</v>
      </c>
      <c r="G941" s="1975" t="s">
        <v>128</v>
      </c>
      <c r="H941" s="2325">
        <v>20.03</v>
      </c>
      <c r="I941" s="2495">
        <v>20.03</v>
      </c>
      <c r="J941" s="1977">
        <v>0.2288</v>
      </c>
      <c r="K941" s="4462">
        <f>ROUND(I941,2)+(ROUND(I941,2)*J941)</f>
        <v>24.612864000000002</v>
      </c>
      <c r="L941" s="2661">
        <f>ROUND(O941,2)+ROUND(O942,2)+ROUND(O943,2)+ROUND(O944,2)+ROUND(O945,2)+ROUND(O946,2)+ROUND(O947,2)+ROUND(O948,2)+ROUND(O949,2)+ROUND(O950,2)</f>
        <v>55003.399999999994</v>
      </c>
      <c r="M941" s="1975" t="s">
        <v>317</v>
      </c>
      <c r="N941" s="943">
        <v>223.5</v>
      </c>
      <c r="O941" s="3664">
        <f>ROUND(K941,2)*N941</f>
        <v>5500.335</v>
      </c>
    </row>
    <row r="942" spans="1:15" ht="22.65" customHeight="1" x14ac:dyDescent="0.3">
      <c r="A942" s="1696"/>
      <c r="B942" s="1696"/>
      <c r="C942" s="1696"/>
      <c r="D942" s="1696"/>
      <c r="E942" s="1696"/>
      <c r="F942" s="1696"/>
      <c r="G942" s="1696"/>
      <c r="H942" s="2224"/>
      <c r="I942" s="2224"/>
      <c r="J942" s="1696"/>
      <c r="K942" s="2224"/>
      <c r="L942" s="2224"/>
      <c r="M942" s="1975"/>
      <c r="N942" s="944">
        <v>223.5</v>
      </c>
      <c r="O942" s="3665">
        <f>ROUND(K941,2)*N942</f>
        <v>5500.335</v>
      </c>
    </row>
    <row r="943" spans="1:15" ht="22.65" customHeight="1" x14ac:dyDescent="0.3">
      <c r="A943" s="1696"/>
      <c r="B943" s="1696"/>
      <c r="C943" s="1696"/>
      <c r="D943" s="1696"/>
      <c r="E943" s="1696"/>
      <c r="F943" s="1696"/>
      <c r="G943" s="1696"/>
      <c r="H943" s="2224"/>
      <c r="I943" s="2224"/>
      <c r="J943" s="1696"/>
      <c r="K943" s="2224"/>
      <c r="L943" s="2224"/>
      <c r="M943" s="1975"/>
      <c r="N943" s="945">
        <v>223.5</v>
      </c>
      <c r="O943" s="3666">
        <f>ROUND(K941,2)*N943</f>
        <v>5500.335</v>
      </c>
    </row>
    <row r="944" spans="1:15" ht="22.65" customHeight="1" x14ac:dyDescent="0.3">
      <c r="A944" s="1696"/>
      <c r="B944" s="1696"/>
      <c r="C944" s="1696"/>
      <c r="D944" s="1696"/>
      <c r="E944" s="1696"/>
      <c r="F944" s="1696"/>
      <c r="G944" s="1696"/>
      <c r="H944" s="2224"/>
      <c r="I944" s="2224"/>
      <c r="J944" s="1696"/>
      <c r="K944" s="2224"/>
      <c r="L944" s="2224"/>
      <c r="M944" s="1975"/>
      <c r="N944" s="946">
        <v>223.5</v>
      </c>
      <c r="O944" s="3667">
        <f>ROUND(K941,2)*N944</f>
        <v>5500.335</v>
      </c>
    </row>
    <row r="945" spans="1:15" ht="22.65" customHeight="1" x14ac:dyDescent="0.3">
      <c r="A945" s="1696"/>
      <c r="B945" s="1696"/>
      <c r="C945" s="1696"/>
      <c r="D945" s="1696"/>
      <c r="E945" s="1696"/>
      <c r="F945" s="1696"/>
      <c r="G945" s="1696"/>
      <c r="H945" s="2224"/>
      <c r="I945" s="2224"/>
      <c r="J945" s="1696"/>
      <c r="K945" s="2224"/>
      <c r="L945" s="2224"/>
      <c r="M945" s="1975"/>
      <c r="N945" s="947">
        <v>223.5</v>
      </c>
      <c r="O945" s="3668">
        <f>ROUND(K941,2)*N945</f>
        <v>5500.335</v>
      </c>
    </row>
    <row r="946" spans="1:15" ht="22.65" customHeight="1" x14ac:dyDescent="0.3">
      <c r="A946" s="1696"/>
      <c r="B946" s="1696"/>
      <c r="C946" s="1696"/>
      <c r="D946" s="1696"/>
      <c r="E946" s="1696"/>
      <c r="F946" s="1696"/>
      <c r="G946" s="1696"/>
      <c r="H946" s="2224"/>
      <c r="I946" s="2224"/>
      <c r="J946" s="1696"/>
      <c r="K946" s="2224"/>
      <c r="L946" s="2224"/>
      <c r="M946" s="1975"/>
      <c r="N946" s="948">
        <v>223.5</v>
      </c>
      <c r="O946" s="3669">
        <f>ROUND(K941,2)*N946</f>
        <v>5500.335</v>
      </c>
    </row>
    <row r="947" spans="1:15" ht="22.65" customHeight="1" x14ac:dyDescent="0.3">
      <c r="A947" s="1696"/>
      <c r="B947" s="1696"/>
      <c r="C947" s="1696"/>
      <c r="D947" s="1696"/>
      <c r="E947" s="1696"/>
      <c r="F947" s="1696"/>
      <c r="G947" s="1696"/>
      <c r="H947" s="2224"/>
      <c r="I947" s="2224"/>
      <c r="J947" s="1696"/>
      <c r="K947" s="2224"/>
      <c r="L947" s="2224"/>
      <c r="M947" s="1975"/>
      <c r="N947" s="949">
        <v>223.5</v>
      </c>
      <c r="O947" s="3670">
        <f>ROUND(K941,2)*N947</f>
        <v>5500.335</v>
      </c>
    </row>
    <row r="948" spans="1:15" ht="22.65" customHeight="1" x14ac:dyDescent="0.3">
      <c r="A948" s="1696"/>
      <c r="B948" s="1696"/>
      <c r="C948" s="1696"/>
      <c r="D948" s="1696"/>
      <c r="E948" s="1696"/>
      <c r="F948" s="1696"/>
      <c r="G948" s="1696"/>
      <c r="H948" s="2224"/>
      <c r="I948" s="2224"/>
      <c r="J948" s="1696"/>
      <c r="K948" s="2224"/>
      <c r="L948" s="2224"/>
      <c r="M948" s="1975"/>
      <c r="N948" s="950">
        <v>223.5</v>
      </c>
      <c r="O948" s="3671">
        <f>ROUND(K941,2)*N948</f>
        <v>5500.335</v>
      </c>
    </row>
    <row r="949" spans="1:15" ht="22.65" customHeight="1" x14ac:dyDescent="0.3">
      <c r="A949" s="1696"/>
      <c r="B949" s="1696"/>
      <c r="C949" s="1696"/>
      <c r="D949" s="1696"/>
      <c r="E949" s="1696"/>
      <c r="F949" s="1696"/>
      <c r="G949" s="1696"/>
      <c r="H949" s="2224"/>
      <c r="I949" s="2224"/>
      <c r="J949" s="1696"/>
      <c r="K949" s="2224"/>
      <c r="L949" s="2224"/>
      <c r="M949" s="1975"/>
      <c r="N949" s="951">
        <v>223.5</v>
      </c>
      <c r="O949" s="3672">
        <f>ROUND(K941,2)*N949</f>
        <v>5500.335</v>
      </c>
    </row>
    <row r="950" spans="1:15" ht="22.65" customHeight="1" x14ac:dyDescent="0.3">
      <c r="A950" s="1696"/>
      <c r="B950" s="1696"/>
      <c r="C950" s="1696"/>
      <c r="D950" s="1696"/>
      <c r="E950" s="1696"/>
      <c r="F950" s="1696"/>
      <c r="G950" s="1696"/>
      <c r="H950" s="2224"/>
      <c r="I950" s="2224"/>
      <c r="J950" s="1696"/>
      <c r="K950" s="2224"/>
      <c r="L950" s="2224"/>
      <c r="M950" s="1975"/>
      <c r="N950" s="952">
        <v>223.5</v>
      </c>
      <c r="O950" s="3673">
        <f>ROUND(K941,2)*N950</f>
        <v>5500.335</v>
      </c>
    </row>
    <row r="951" spans="1:15" ht="22.65" customHeight="1" x14ac:dyDescent="0.3">
      <c r="A951" s="1978" t="s">
        <v>19</v>
      </c>
      <c r="B951" s="1978" t="s">
        <v>379</v>
      </c>
      <c r="C951" s="1978" t="s">
        <v>46</v>
      </c>
      <c r="D951" s="1978" t="s">
        <v>380</v>
      </c>
      <c r="E951" s="1978" t="s">
        <v>381</v>
      </c>
      <c r="F951" s="1979">
        <f>N951+N952+N953+N954+N955+N956+N957+N958+N959+N960</f>
        <v>2915</v>
      </c>
      <c r="G951" s="1978" t="s">
        <v>128</v>
      </c>
      <c r="H951" s="2326">
        <v>10.97</v>
      </c>
      <c r="I951" s="2496">
        <v>10.97</v>
      </c>
      <c r="J951" s="1980">
        <v>0.2288</v>
      </c>
      <c r="K951" s="4463">
        <f>ROUND(I951,2)+(ROUND(I951,2)*J951)</f>
        <v>13.479936</v>
      </c>
      <c r="L951" s="2662">
        <f>ROUND(O951,2)+ROUND(O952,2)+ROUND(O953,2)+ROUND(O954,2)+ROUND(O955,2)+ROUND(O956,2)+ROUND(O957,2)+ROUND(O958,2)+ROUND(O959,2)+ROUND(O960,2)</f>
        <v>39294.19999999999</v>
      </c>
      <c r="M951" s="1978" t="s">
        <v>317</v>
      </c>
      <c r="N951" s="953">
        <v>291.5</v>
      </c>
      <c r="O951" s="3674">
        <f>ROUND(K951,2)*N951</f>
        <v>3929.42</v>
      </c>
    </row>
    <row r="952" spans="1:15" ht="22.65" customHeight="1" x14ac:dyDescent="0.3">
      <c r="A952" s="1696"/>
      <c r="B952" s="1696"/>
      <c r="C952" s="1696"/>
      <c r="D952" s="1696"/>
      <c r="E952" s="1696"/>
      <c r="F952" s="1696"/>
      <c r="G952" s="1696"/>
      <c r="H952" s="2224"/>
      <c r="I952" s="2224"/>
      <c r="J952" s="1696"/>
      <c r="K952" s="2224"/>
      <c r="L952" s="2224"/>
      <c r="M952" s="1978"/>
      <c r="N952" s="954">
        <v>291.5</v>
      </c>
      <c r="O952" s="3675">
        <f>ROUND(K951,2)*N952</f>
        <v>3929.42</v>
      </c>
    </row>
    <row r="953" spans="1:15" ht="22.65" customHeight="1" x14ac:dyDescent="0.3">
      <c r="A953" s="1696"/>
      <c r="B953" s="1696"/>
      <c r="C953" s="1696"/>
      <c r="D953" s="1696"/>
      <c r="E953" s="1696"/>
      <c r="F953" s="1696"/>
      <c r="G953" s="1696"/>
      <c r="H953" s="2224"/>
      <c r="I953" s="2224"/>
      <c r="J953" s="1696"/>
      <c r="K953" s="2224"/>
      <c r="L953" s="2224"/>
      <c r="M953" s="1978"/>
      <c r="N953" s="955">
        <v>291.5</v>
      </c>
      <c r="O953" s="3676">
        <f>ROUND(K951,2)*N953</f>
        <v>3929.42</v>
      </c>
    </row>
    <row r="954" spans="1:15" ht="22.65" customHeight="1" x14ac:dyDescent="0.3">
      <c r="A954" s="1696"/>
      <c r="B954" s="1696"/>
      <c r="C954" s="1696"/>
      <c r="D954" s="1696"/>
      <c r="E954" s="1696"/>
      <c r="F954" s="1696"/>
      <c r="G954" s="1696"/>
      <c r="H954" s="2224"/>
      <c r="I954" s="2224"/>
      <c r="J954" s="1696"/>
      <c r="K954" s="2224"/>
      <c r="L954" s="2224"/>
      <c r="M954" s="1978"/>
      <c r="N954" s="956">
        <v>291.5</v>
      </c>
      <c r="O954" s="3677">
        <f>ROUND(K951,2)*N954</f>
        <v>3929.42</v>
      </c>
    </row>
    <row r="955" spans="1:15" ht="22.65" customHeight="1" x14ac:dyDescent="0.3">
      <c r="A955" s="1696"/>
      <c r="B955" s="1696"/>
      <c r="C955" s="1696"/>
      <c r="D955" s="1696"/>
      <c r="E955" s="1696"/>
      <c r="F955" s="1696"/>
      <c r="G955" s="1696"/>
      <c r="H955" s="2224"/>
      <c r="I955" s="2224"/>
      <c r="J955" s="1696"/>
      <c r="K955" s="2224"/>
      <c r="L955" s="2224"/>
      <c r="M955" s="1978"/>
      <c r="N955" s="957">
        <v>291.5</v>
      </c>
      <c r="O955" s="3678">
        <f>ROUND(K951,2)*N955</f>
        <v>3929.42</v>
      </c>
    </row>
    <row r="956" spans="1:15" ht="22.65" customHeight="1" x14ac:dyDescent="0.3">
      <c r="A956" s="1696"/>
      <c r="B956" s="1696"/>
      <c r="C956" s="1696"/>
      <c r="D956" s="1696"/>
      <c r="E956" s="1696"/>
      <c r="F956" s="1696"/>
      <c r="G956" s="1696"/>
      <c r="H956" s="2224"/>
      <c r="I956" s="2224"/>
      <c r="J956" s="1696"/>
      <c r="K956" s="2224"/>
      <c r="L956" s="2224"/>
      <c r="M956" s="1978"/>
      <c r="N956" s="958">
        <v>291.5</v>
      </c>
      <c r="O956" s="3679">
        <f>ROUND(K951,2)*N956</f>
        <v>3929.42</v>
      </c>
    </row>
    <row r="957" spans="1:15" ht="22.65" customHeight="1" x14ac:dyDescent="0.3">
      <c r="A957" s="1696"/>
      <c r="B957" s="1696"/>
      <c r="C957" s="1696"/>
      <c r="D957" s="1696"/>
      <c r="E957" s="1696"/>
      <c r="F957" s="1696"/>
      <c r="G957" s="1696"/>
      <c r="H957" s="2224"/>
      <c r="I957" s="2224"/>
      <c r="J957" s="1696"/>
      <c r="K957" s="2224"/>
      <c r="L957" s="2224"/>
      <c r="M957" s="1978"/>
      <c r="N957" s="959">
        <v>291.5</v>
      </c>
      <c r="O957" s="3680">
        <f>ROUND(K951,2)*N957</f>
        <v>3929.42</v>
      </c>
    </row>
    <row r="958" spans="1:15" ht="22.65" customHeight="1" x14ac:dyDescent="0.3">
      <c r="A958" s="1696"/>
      <c r="B958" s="1696"/>
      <c r="C958" s="1696"/>
      <c r="D958" s="1696"/>
      <c r="E958" s="1696"/>
      <c r="F958" s="1696"/>
      <c r="G958" s="1696"/>
      <c r="H958" s="2224"/>
      <c r="I958" s="2224"/>
      <c r="J958" s="1696"/>
      <c r="K958" s="2224"/>
      <c r="L958" s="2224"/>
      <c r="M958" s="1978"/>
      <c r="N958" s="960">
        <v>291.5</v>
      </c>
      <c r="O958" s="3681">
        <f>ROUND(K951,2)*N958</f>
        <v>3929.42</v>
      </c>
    </row>
    <row r="959" spans="1:15" ht="22.65" customHeight="1" x14ac:dyDescent="0.3">
      <c r="A959" s="1696"/>
      <c r="B959" s="1696"/>
      <c r="C959" s="1696"/>
      <c r="D959" s="1696"/>
      <c r="E959" s="1696"/>
      <c r="F959" s="1696"/>
      <c r="G959" s="1696"/>
      <c r="H959" s="2224"/>
      <c r="I959" s="2224"/>
      <c r="J959" s="1696"/>
      <c r="K959" s="2224"/>
      <c r="L959" s="2224"/>
      <c r="M959" s="1978"/>
      <c r="N959" s="961">
        <v>291.5</v>
      </c>
      <c r="O959" s="3682">
        <f>ROUND(K951,2)*N959</f>
        <v>3929.42</v>
      </c>
    </row>
    <row r="960" spans="1:15" ht="22.65" customHeight="1" x14ac:dyDescent="0.3">
      <c r="A960" s="1696"/>
      <c r="B960" s="1696"/>
      <c r="C960" s="1696"/>
      <c r="D960" s="1696"/>
      <c r="E960" s="1696"/>
      <c r="F960" s="1696"/>
      <c r="G960" s="1696"/>
      <c r="H960" s="2224"/>
      <c r="I960" s="2224"/>
      <c r="J960" s="1696"/>
      <c r="K960" s="2224"/>
      <c r="L960" s="2224"/>
      <c r="M960" s="1978"/>
      <c r="N960" s="962">
        <v>291.5</v>
      </c>
      <c r="O960" s="3683">
        <f>ROUND(K951,2)*N960</f>
        <v>3929.42</v>
      </c>
    </row>
    <row r="961" spans="1:15" ht="22.65" customHeight="1" x14ac:dyDescent="0.3">
      <c r="A961" s="1981" t="s">
        <v>19</v>
      </c>
      <c r="B961" s="1981" t="s">
        <v>382</v>
      </c>
      <c r="C961" s="1981" t="s">
        <v>46</v>
      </c>
      <c r="D961" s="1981" t="s">
        <v>383</v>
      </c>
      <c r="E961" s="1981" t="s">
        <v>384</v>
      </c>
      <c r="F961" s="1982">
        <f>N961+N962+N963+N964+N965+N966+N967+N968+N969+N970</f>
        <v>1102.9999999999998</v>
      </c>
      <c r="G961" s="1981" t="s">
        <v>128</v>
      </c>
      <c r="H961" s="2327">
        <v>9.5500000000000007</v>
      </c>
      <c r="I961" s="2497">
        <v>9.5500000000000007</v>
      </c>
      <c r="J961" s="1983">
        <v>0.2288</v>
      </c>
      <c r="K961" s="4464">
        <f>ROUND(I961,2)+(ROUND(I961,2)*J961)</f>
        <v>11.735040000000001</v>
      </c>
      <c r="L961" s="2663">
        <f>ROUND(O961,2)+ROUND(O962,2)+ROUND(O963,2)+ROUND(O964,2)+ROUND(O965,2)+ROUND(O966,2)+ROUND(O967,2)+ROUND(O968,2)+ROUND(O969,2)+ROUND(O970,2)</f>
        <v>12949.2</v>
      </c>
      <c r="M961" s="1981" t="s">
        <v>317</v>
      </c>
      <c r="N961" s="963">
        <v>110.3</v>
      </c>
      <c r="O961" s="3684">
        <f>ROUND(K961,2)*N961</f>
        <v>1294.922</v>
      </c>
    </row>
    <row r="962" spans="1:15" ht="22.65" customHeight="1" x14ac:dyDescent="0.3">
      <c r="A962" s="1696"/>
      <c r="B962" s="1696"/>
      <c r="C962" s="1696"/>
      <c r="D962" s="1696"/>
      <c r="E962" s="1696"/>
      <c r="F962" s="1696"/>
      <c r="G962" s="1696"/>
      <c r="H962" s="2224"/>
      <c r="I962" s="2224"/>
      <c r="J962" s="1696"/>
      <c r="K962" s="2224"/>
      <c r="L962" s="2224"/>
      <c r="M962" s="1981"/>
      <c r="N962" s="964">
        <v>110.3</v>
      </c>
      <c r="O962" s="3685">
        <f>ROUND(K961,2)*N962</f>
        <v>1294.922</v>
      </c>
    </row>
    <row r="963" spans="1:15" ht="22.65" customHeight="1" x14ac:dyDescent="0.3">
      <c r="A963" s="1696"/>
      <c r="B963" s="1696"/>
      <c r="C963" s="1696"/>
      <c r="D963" s="1696"/>
      <c r="E963" s="1696"/>
      <c r="F963" s="1696"/>
      <c r="G963" s="1696"/>
      <c r="H963" s="2224"/>
      <c r="I963" s="2224"/>
      <c r="J963" s="1696"/>
      <c r="K963" s="2224"/>
      <c r="L963" s="2224"/>
      <c r="M963" s="1981"/>
      <c r="N963" s="965">
        <v>110.3</v>
      </c>
      <c r="O963" s="3686">
        <f>ROUND(K961,2)*N963</f>
        <v>1294.922</v>
      </c>
    </row>
    <row r="964" spans="1:15" ht="22.65" customHeight="1" x14ac:dyDescent="0.3">
      <c r="A964" s="1696"/>
      <c r="B964" s="1696"/>
      <c r="C964" s="1696"/>
      <c r="D964" s="1696"/>
      <c r="E964" s="1696"/>
      <c r="F964" s="1696"/>
      <c r="G964" s="1696"/>
      <c r="H964" s="2224"/>
      <c r="I964" s="2224"/>
      <c r="J964" s="1696"/>
      <c r="K964" s="2224"/>
      <c r="L964" s="2224"/>
      <c r="M964" s="1981"/>
      <c r="N964" s="966">
        <v>110.3</v>
      </c>
      <c r="O964" s="3687">
        <f>ROUND(K961,2)*N964</f>
        <v>1294.922</v>
      </c>
    </row>
    <row r="965" spans="1:15" ht="22.65" customHeight="1" x14ac:dyDescent="0.3">
      <c r="A965" s="1696"/>
      <c r="B965" s="1696"/>
      <c r="C965" s="1696"/>
      <c r="D965" s="1696"/>
      <c r="E965" s="1696"/>
      <c r="F965" s="1696"/>
      <c r="G965" s="1696"/>
      <c r="H965" s="2224"/>
      <c r="I965" s="2224"/>
      <c r="J965" s="1696"/>
      <c r="K965" s="2224"/>
      <c r="L965" s="2224"/>
      <c r="M965" s="1981"/>
      <c r="N965" s="967">
        <v>110.3</v>
      </c>
      <c r="O965" s="3688">
        <f>ROUND(K961,2)*N965</f>
        <v>1294.922</v>
      </c>
    </row>
    <row r="966" spans="1:15" ht="22.65" customHeight="1" x14ac:dyDescent="0.3">
      <c r="A966" s="1696"/>
      <c r="B966" s="1696"/>
      <c r="C966" s="1696"/>
      <c r="D966" s="1696"/>
      <c r="E966" s="1696"/>
      <c r="F966" s="1696"/>
      <c r="G966" s="1696"/>
      <c r="H966" s="2224"/>
      <c r="I966" s="2224"/>
      <c r="J966" s="1696"/>
      <c r="K966" s="2224"/>
      <c r="L966" s="2224"/>
      <c r="M966" s="1981"/>
      <c r="N966" s="968">
        <v>110.3</v>
      </c>
      <c r="O966" s="3689">
        <f>ROUND(K961,2)*N966</f>
        <v>1294.922</v>
      </c>
    </row>
    <row r="967" spans="1:15" ht="22.65" customHeight="1" x14ac:dyDescent="0.3">
      <c r="A967" s="1696"/>
      <c r="B967" s="1696"/>
      <c r="C967" s="1696"/>
      <c r="D967" s="1696"/>
      <c r="E967" s="1696"/>
      <c r="F967" s="1696"/>
      <c r="G967" s="1696"/>
      <c r="H967" s="2224"/>
      <c r="I967" s="2224"/>
      <c r="J967" s="1696"/>
      <c r="K967" s="2224"/>
      <c r="L967" s="2224"/>
      <c r="M967" s="1981"/>
      <c r="N967" s="969">
        <v>110.3</v>
      </c>
      <c r="O967" s="3690">
        <f>ROUND(K961,2)*N967</f>
        <v>1294.922</v>
      </c>
    </row>
    <row r="968" spans="1:15" ht="22.65" customHeight="1" x14ac:dyDescent="0.3">
      <c r="A968" s="1696"/>
      <c r="B968" s="1696"/>
      <c r="C968" s="1696"/>
      <c r="D968" s="1696"/>
      <c r="E968" s="1696"/>
      <c r="F968" s="1696"/>
      <c r="G968" s="1696"/>
      <c r="H968" s="2224"/>
      <c r="I968" s="2224"/>
      <c r="J968" s="1696"/>
      <c r="K968" s="2224"/>
      <c r="L968" s="2224"/>
      <c r="M968" s="1981"/>
      <c r="N968" s="970">
        <v>110.3</v>
      </c>
      <c r="O968" s="3691">
        <f>ROUND(K961,2)*N968</f>
        <v>1294.922</v>
      </c>
    </row>
    <row r="969" spans="1:15" ht="22.65" customHeight="1" x14ac:dyDescent="0.3">
      <c r="A969" s="1696"/>
      <c r="B969" s="1696"/>
      <c r="C969" s="1696"/>
      <c r="D969" s="1696"/>
      <c r="E969" s="1696"/>
      <c r="F969" s="1696"/>
      <c r="G969" s="1696"/>
      <c r="H969" s="2224"/>
      <c r="I969" s="2224"/>
      <c r="J969" s="1696"/>
      <c r="K969" s="2224"/>
      <c r="L969" s="2224"/>
      <c r="M969" s="1981"/>
      <c r="N969" s="971">
        <v>110.3</v>
      </c>
      <c r="O969" s="3692">
        <f>ROUND(K961,2)*N969</f>
        <v>1294.922</v>
      </c>
    </row>
    <row r="970" spans="1:15" ht="22.65" customHeight="1" x14ac:dyDescent="0.3">
      <c r="A970" s="1696"/>
      <c r="B970" s="1696"/>
      <c r="C970" s="1696"/>
      <c r="D970" s="1696"/>
      <c r="E970" s="1696"/>
      <c r="F970" s="1696"/>
      <c r="G970" s="1696"/>
      <c r="H970" s="2224"/>
      <c r="I970" s="2224"/>
      <c r="J970" s="1696"/>
      <c r="K970" s="2224"/>
      <c r="L970" s="2224"/>
      <c r="M970" s="1981"/>
      <c r="N970" s="972">
        <v>110.3</v>
      </c>
      <c r="O970" s="3693">
        <f>ROUND(K961,2)*N970</f>
        <v>1294.922</v>
      </c>
    </row>
    <row r="971" spans="1:15" ht="22.65" customHeight="1" x14ac:dyDescent="0.3">
      <c r="A971" s="1984" t="s">
        <v>19</v>
      </c>
      <c r="B971" s="1984" t="s">
        <v>385</v>
      </c>
      <c r="C971" s="1984" t="s">
        <v>46</v>
      </c>
      <c r="D971" s="1984" t="s">
        <v>386</v>
      </c>
      <c r="E971" s="1984" t="s">
        <v>387</v>
      </c>
      <c r="F971" s="1985">
        <f>N971+N972+N973+N974+N975+N976+N977+N978+N979+N980</f>
        <v>2915</v>
      </c>
      <c r="G971" s="1984" t="s">
        <v>128</v>
      </c>
      <c r="H971" s="2328">
        <v>9</v>
      </c>
      <c r="I971" s="2498">
        <v>9</v>
      </c>
      <c r="J971" s="1986">
        <v>0.2288</v>
      </c>
      <c r="K971" s="4465">
        <f>ROUND(I971,2)+(ROUND(I971,2)*J971)</f>
        <v>11.059200000000001</v>
      </c>
      <c r="L971" s="2664">
        <f>ROUND(O971,2)+ROUND(O972,2)+ROUND(O973,2)+ROUND(O974,2)+ROUND(O975,2)+ROUND(O976,2)+ROUND(O977,2)+ROUND(O978,2)+ROUND(O979,2)+ROUND(O980,2)</f>
        <v>32239.899999999994</v>
      </c>
      <c r="M971" s="1984" t="s">
        <v>317</v>
      </c>
      <c r="N971" s="973">
        <v>291.5</v>
      </c>
      <c r="O971" s="3694">
        <f>ROUND(K971,2)*N971</f>
        <v>3223.9900000000002</v>
      </c>
    </row>
    <row r="972" spans="1:15" ht="22.65" customHeight="1" x14ac:dyDescent="0.3">
      <c r="A972" s="1696"/>
      <c r="B972" s="1696"/>
      <c r="C972" s="1696"/>
      <c r="D972" s="1696"/>
      <c r="E972" s="1696"/>
      <c r="F972" s="1696"/>
      <c r="G972" s="1696"/>
      <c r="H972" s="2224"/>
      <c r="I972" s="2224"/>
      <c r="J972" s="1696"/>
      <c r="K972" s="2224"/>
      <c r="L972" s="2224"/>
      <c r="M972" s="1984"/>
      <c r="N972" s="974">
        <v>291.5</v>
      </c>
      <c r="O972" s="3695">
        <f>ROUND(K971,2)*N972</f>
        <v>3223.9900000000002</v>
      </c>
    </row>
    <row r="973" spans="1:15" ht="22.65" customHeight="1" x14ac:dyDescent="0.3">
      <c r="A973" s="1696"/>
      <c r="B973" s="1696"/>
      <c r="C973" s="1696"/>
      <c r="D973" s="1696"/>
      <c r="E973" s="1696"/>
      <c r="F973" s="1696"/>
      <c r="G973" s="1696"/>
      <c r="H973" s="2224"/>
      <c r="I973" s="2224"/>
      <c r="J973" s="1696"/>
      <c r="K973" s="2224"/>
      <c r="L973" s="2224"/>
      <c r="M973" s="1984"/>
      <c r="N973" s="975">
        <v>291.5</v>
      </c>
      <c r="O973" s="3696">
        <f>ROUND(K971,2)*N973</f>
        <v>3223.9900000000002</v>
      </c>
    </row>
    <row r="974" spans="1:15" ht="22.65" customHeight="1" x14ac:dyDescent="0.3">
      <c r="A974" s="1696"/>
      <c r="B974" s="1696"/>
      <c r="C974" s="1696"/>
      <c r="D974" s="1696"/>
      <c r="E974" s="1696"/>
      <c r="F974" s="1696"/>
      <c r="G974" s="1696"/>
      <c r="H974" s="2224"/>
      <c r="I974" s="2224"/>
      <c r="J974" s="1696"/>
      <c r="K974" s="2224"/>
      <c r="L974" s="2224"/>
      <c r="M974" s="1984"/>
      <c r="N974" s="976">
        <v>291.5</v>
      </c>
      <c r="O974" s="3697">
        <f>ROUND(K971,2)*N974</f>
        <v>3223.9900000000002</v>
      </c>
    </row>
    <row r="975" spans="1:15" ht="22.65" customHeight="1" x14ac:dyDescent="0.3">
      <c r="A975" s="1696"/>
      <c r="B975" s="1696"/>
      <c r="C975" s="1696"/>
      <c r="D975" s="1696"/>
      <c r="E975" s="1696"/>
      <c r="F975" s="1696"/>
      <c r="G975" s="1696"/>
      <c r="H975" s="2224"/>
      <c r="I975" s="2224"/>
      <c r="J975" s="1696"/>
      <c r="K975" s="2224"/>
      <c r="L975" s="2224"/>
      <c r="M975" s="1984"/>
      <c r="N975" s="977">
        <v>291.5</v>
      </c>
      <c r="O975" s="3698">
        <f>ROUND(K971,2)*N975</f>
        <v>3223.9900000000002</v>
      </c>
    </row>
    <row r="976" spans="1:15" ht="22.65" customHeight="1" x14ac:dyDescent="0.3">
      <c r="A976" s="1696"/>
      <c r="B976" s="1696"/>
      <c r="C976" s="1696"/>
      <c r="D976" s="1696"/>
      <c r="E976" s="1696"/>
      <c r="F976" s="1696"/>
      <c r="G976" s="1696"/>
      <c r="H976" s="2224"/>
      <c r="I976" s="2224"/>
      <c r="J976" s="1696"/>
      <c r="K976" s="2224"/>
      <c r="L976" s="2224"/>
      <c r="M976" s="1984"/>
      <c r="N976" s="978">
        <v>291.5</v>
      </c>
      <c r="O976" s="3699">
        <f>ROUND(K971,2)*N976</f>
        <v>3223.9900000000002</v>
      </c>
    </row>
    <row r="977" spans="1:15" ht="22.65" customHeight="1" x14ac:dyDescent="0.3">
      <c r="A977" s="1696"/>
      <c r="B977" s="1696"/>
      <c r="C977" s="1696"/>
      <c r="D977" s="1696"/>
      <c r="E977" s="1696"/>
      <c r="F977" s="1696"/>
      <c r="G977" s="1696"/>
      <c r="H977" s="2224"/>
      <c r="I977" s="2224"/>
      <c r="J977" s="1696"/>
      <c r="K977" s="2224"/>
      <c r="L977" s="2224"/>
      <c r="M977" s="1984"/>
      <c r="N977" s="979">
        <v>291.5</v>
      </c>
      <c r="O977" s="3700">
        <f>ROUND(K971,2)*N977</f>
        <v>3223.9900000000002</v>
      </c>
    </row>
    <row r="978" spans="1:15" ht="22.65" customHeight="1" x14ac:dyDescent="0.3">
      <c r="A978" s="1696"/>
      <c r="B978" s="1696"/>
      <c r="C978" s="1696"/>
      <c r="D978" s="1696"/>
      <c r="E978" s="1696"/>
      <c r="F978" s="1696"/>
      <c r="G978" s="1696"/>
      <c r="H978" s="2224"/>
      <c r="I978" s="2224"/>
      <c r="J978" s="1696"/>
      <c r="K978" s="2224"/>
      <c r="L978" s="2224"/>
      <c r="M978" s="1984"/>
      <c r="N978" s="980">
        <v>291.5</v>
      </c>
      <c r="O978" s="3701">
        <f>ROUND(K971,2)*N978</f>
        <v>3223.9900000000002</v>
      </c>
    </row>
    <row r="979" spans="1:15" ht="22.65" customHeight="1" x14ac:dyDescent="0.3">
      <c r="A979" s="1696"/>
      <c r="B979" s="1696"/>
      <c r="C979" s="1696"/>
      <c r="D979" s="1696"/>
      <c r="E979" s="1696"/>
      <c r="F979" s="1696"/>
      <c r="G979" s="1696"/>
      <c r="H979" s="2224"/>
      <c r="I979" s="2224"/>
      <c r="J979" s="1696"/>
      <c r="K979" s="2224"/>
      <c r="L979" s="2224"/>
      <c r="M979" s="1984"/>
      <c r="N979" s="981">
        <v>291.5</v>
      </c>
      <c r="O979" s="3702">
        <f>ROUND(K971,2)*N979</f>
        <v>3223.9900000000002</v>
      </c>
    </row>
    <row r="980" spans="1:15" ht="22.65" customHeight="1" x14ac:dyDescent="0.3">
      <c r="A980" s="1696"/>
      <c r="B980" s="1696"/>
      <c r="C980" s="1696"/>
      <c r="D980" s="1696"/>
      <c r="E980" s="1696"/>
      <c r="F980" s="1696"/>
      <c r="G980" s="1696"/>
      <c r="H980" s="2224"/>
      <c r="I980" s="2224"/>
      <c r="J980" s="1696"/>
      <c r="K980" s="2224"/>
      <c r="L980" s="2224"/>
      <c r="M980" s="1984"/>
      <c r="N980" s="982">
        <v>291.5</v>
      </c>
      <c r="O980" s="3703">
        <f>ROUND(K971,2)*N980</f>
        <v>3223.9900000000002</v>
      </c>
    </row>
    <row r="981" spans="1:15" ht="22.65" customHeight="1" x14ac:dyDescent="0.3">
      <c r="A981" s="1987" t="s">
        <v>19</v>
      </c>
      <c r="B981" s="1987" t="s">
        <v>388</v>
      </c>
      <c r="C981" s="1987" t="s">
        <v>46</v>
      </c>
      <c r="D981" s="1987" t="s">
        <v>389</v>
      </c>
      <c r="E981" s="1987" t="s">
        <v>390</v>
      </c>
      <c r="F981" s="1988">
        <f>N981+N982+N983+N984+N985+N986+N987+N988+N989+N990</f>
        <v>350</v>
      </c>
      <c r="G981" s="1987" t="s">
        <v>149</v>
      </c>
      <c r="H981" s="2329">
        <v>14.44</v>
      </c>
      <c r="I981" s="2499">
        <v>14.44</v>
      </c>
      <c r="J981" s="1989">
        <v>0.2288</v>
      </c>
      <c r="K981" s="4466">
        <f>ROUND(I981,2)+(ROUND(I981,2)*J981)</f>
        <v>17.743872</v>
      </c>
      <c r="L981" s="2665">
        <f>ROUND(O981,2)+ROUND(O982,2)+ROUND(O983,2)+ROUND(O984,2)+ROUND(O985,2)+ROUND(O986,2)+ROUND(O987,2)+ROUND(O988,2)+ROUND(O989,2)+ROUND(O990,2)</f>
        <v>6208.9999999999991</v>
      </c>
      <c r="M981" s="1987" t="s">
        <v>391</v>
      </c>
      <c r="N981" s="983">
        <v>35</v>
      </c>
      <c r="O981" s="3704">
        <f>ROUND(K981,2)*N981</f>
        <v>620.9</v>
      </c>
    </row>
    <row r="982" spans="1:15" ht="22.65" customHeight="1" x14ac:dyDescent="0.3">
      <c r="A982" s="1696"/>
      <c r="B982" s="1696"/>
      <c r="C982" s="1696"/>
      <c r="D982" s="1696"/>
      <c r="E982" s="1696"/>
      <c r="F982" s="1696"/>
      <c r="G982" s="1696"/>
      <c r="H982" s="2224"/>
      <c r="I982" s="2224"/>
      <c r="J982" s="1696"/>
      <c r="K982" s="2224"/>
      <c r="L982" s="2224"/>
      <c r="M982" s="1987"/>
      <c r="N982" s="984">
        <v>35</v>
      </c>
      <c r="O982" s="3705">
        <f>ROUND(K981,2)*N982</f>
        <v>620.9</v>
      </c>
    </row>
    <row r="983" spans="1:15" ht="22.65" customHeight="1" x14ac:dyDescent="0.3">
      <c r="A983" s="1696"/>
      <c r="B983" s="1696"/>
      <c r="C983" s="1696"/>
      <c r="D983" s="1696"/>
      <c r="E983" s="1696"/>
      <c r="F983" s="1696"/>
      <c r="G983" s="1696"/>
      <c r="H983" s="2224"/>
      <c r="I983" s="2224"/>
      <c r="J983" s="1696"/>
      <c r="K983" s="2224"/>
      <c r="L983" s="2224"/>
      <c r="M983" s="1987"/>
      <c r="N983" s="985">
        <v>35</v>
      </c>
      <c r="O983" s="3706">
        <f>ROUND(K981,2)*N983</f>
        <v>620.9</v>
      </c>
    </row>
    <row r="984" spans="1:15" ht="22.65" customHeight="1" x14ac:dyDescent="0.3">
      <c r="A984" s="1696"/>
      <c r="B984" s="1696"/>
      <c r="C984" s="1696"/>
      <c r="D984" s="1696"/>
      <c r="E984" s="1696"/>
      <c r="F984" s="1696"/>
      <c r="G984" s="1696"/>
      <c r="H984" s="2224"/>
      <c r="I984" s="2224"/>
      <c r="J984" s="1696"/>
      <c r="K984" s="2224"/>
      <c r="L984" s="2224"/>
      <c r="M984" s="1987"/>
      <c r="N984" s="986">
        <v>35</v>
      </c>
      <c r="O984" s="3707">
        <f>ROUND(K981,2)*N984</f>
        <v>620.9</v>
      </c>
    </row>
    <row r="985" spans="1:15" ht="22.65" customHeight="1" x14ac:dyDescent="0.3">
      <c r="A985" s="1696"/>
      <c r="B985" s="1696"/>
      <c r="C985" s="1696"/>
      <c r="D985" s="1696"/>
      <c r="E985" s="1696"/>
      <c r="F985" s="1696"/>
      <c r="G985" s="1696"/>
      <c r="H985" s="2224"/>
      <c r="I985" s="2224"/>
      <c r="J985" s="1696"/>
      <c r="K985" s="2224"/>
      <c r="L985" s="2224"/>
      <c r="M985" s="1987"/>
      <c r="N985" s="987">
        <v>35</v>
      </c>
      <c r="O985" s="3708">
        <f>ROUND(K981,2)*N985</f>
        <v>620.9</v>
      </c>
    </row>
    <row r="986" spans="1:15" ht="22.65" customHeight="1" x14ac:dyDescent="0.3">
      <c r="A986" s="1696"/>
      <c r="B986" s="1696"/>
      <c r="C986" s="1696"/>
      <c r="D986" s="1696"/>
      <c r="E986" s="1696"/>
      <c r="F986" s="1696"/>
      <c r="G986" s="1696"/>
      <c r="H986" s="2224"/>
      <c r="I986" s="2224"/>
      <c r="J986" s="1696"/>
      <c r="K986" s="2224"/>
      <c r="L986" s="2224"/>
      <c r="M986" s="1987"/>
      <c r="N986" s="988">
        <v>35</v>
      </c>
      <c r="O986" s="3709">
        <f>ROUND(K981,2)*N986</f>
        <v>620.9</v>
      </c>
    </row>
    <row r="987" spans="1:15" ht="22.65" customHeight="1" x14ac:dyDescent="0.3">
      <c r="A987" s="1696"/>
      <c r="B987" s="1696"/>
      <c r="C987" s="1696"/>
      <c r="D987" s="1696"/>
      <c r="E987" s="1696"/>
      <c r="F987" s="1696"/>
      <c r="G987" s="1696"/>
      <c r="H987" s="2224"/>
      <c r="I987" s="2224"/>
      <c r="J987" s="1696"/>
      <c r="K987" s="2224"/>
      <c r="L987" s="2224"/>
      <c r="M987" s="1987"/>
      <c r="N987" s="989">
        <v>35</v>
      </c>
      <c r="O987" s="3710">
        <f>ROUND(K981,2)*N987</f>
        <v>620.9</v>
      </c>
    </row>
    <row r="988" spans="1:15" ht="22.65" customHeight="1" x14ac:dyDescent="0.3">
      <c r="A988" s="1696"/>
      <c r="B988" s="1696"/>
      <c r="C988" s="1696"/>
      <c r="D988" s="1696"/>
      <c r="E988" s="1696"/>
      <c r="F988" s="1696"/>
      <c r="G988" s="1696"/>
      <c r="H988" s="2224"/>
      <c r="I988" s="2224"/>
      <c r="J988" s="1696"/>
      <c r="K988" s="2224"/>
      <c r="L988" s="2224"/>
      <c r="M988" s="1987"/>
      <c r="N988" s="990">
        <v>35</v>
      </c>
      <c r="O988" s="3711">
        <f>ROUND(K981,2)*N988</f>
        <v>620.9</v>
      </c>
    </row>
    <row r="989" spans="1:15" ht="22.65" customHeight="1" x14ac:dyDescent="0.3">
      <c r="A989" s="1696"/>
      <c r="B989" s="1696"/>
      <c r="C989" s="1696"/>
      <c r="D989" s="1696"/>
      <c r="E989" s="1696"/>
      <c r="F989" s="1696"/>
      <c r="G989" s="1696"/>
      <c r="H989" s="2224"/>
      <c r="I989" s="2224"/>
      <c r="J989" s="1696"/>
      <c r="K989" s="2224"/>
      <c r="L989" s="2224"/>
      <c r="M989" s="1987"/>
      <c r="N989" s="991">
        <v>35</v>
      </c>
      <c r="O989" s="3712">
        <f>ROUND(K981,2)*N989</f>
        <v>620.9</v>
      </c>
    </row>
    <row r="990" spans="1:15" ht="22.65" customHeight="1" x14ac:dyDescent="0.3">
      <c r="A990" s="1696"/>
      <c r="B990" s="1696"/>
      <c r="C990" s="1696"/>
      <c r="D990" s="1696"/>
      <c r="E990" s="1696"/>
      <c r="F990" s="1696"/>
      <c r="G990" s="1696"/>
      <c r="H990" s="2224"/>
      <c r="I990" s="2224"/>
      <c r="J990" s="1696"/>
      <c r="K990" s="2224"/>
      <c r="L990" s="2224"/>
      <c r="M990" s="1987"/>
      <c r="N990" s="992">
        <v>35</v>
      </c>
      <c r="O990" s="3713">
        <f>ROUND(K981,2)*N990</f>
        <v>620.9</v>
      </c>
    </row>
    <row r="991" spans="1:15" ht="22.65" customHeight="1" x14ac:dyDescent="0.3">
      <c r="A991" s="1990" t="s">
        <v>19</v>
      </c>
      <c r="B991" s="1990" t="s">
        <v>393</v>
      </c>
      <c r="C991" s="1990" t="s">
        <v>46</v>
      </c>
      <c r="D991" s="1990" t="s">
        <v>394</v>
      </c>
      <c r="E991" s="1990" t="s">
        <v>395</v>
      </c>
      <c r="F991" s="1991">
        <f>N991+N992+N993+N994+N995+N996+N997+N998+N999+N1000</f>
        <v>400</v>
      </c>
      <c r="G991" s="1990" t="s">
        <v>149</v>
      </c>
      <c r="H991" s="2330">
        <v>9.49</v>
      </c>
      <c r="I991" s="2500">
        <v>9.49</v>
      </c>
      <c r="J991" s="1992">
        <v>0.2288</v>
      </c>
      <c r="K991" s="4467">
        <f>ROUND(I991,2)+(ROUND(I991,2)*J991)</f>
        <v>11.661312000000001</v>
      </c>
      <c r="L991" s="2666">
        <f>ROUND(O991,2)+ROUND(O992,2)+ROUND(O993,2)+ROUND(O994,2)+ROUND(O995,2)+ROUND(O996,2)+ROUND(O997,2)+ROUND(O998,2)+ROUND(O999,2)+ROUND(O1000,2)</f>
        <v>4664</v>
      </c>
      <c r="M991" s="1990" t="s">
        <v>391</v>
      </c>
      <c r="N991" s="993">
        <v>40</v>
      </c>
      <c r="O991" s="3714">
        <f>ROUND(K991,2)*N991</f>
        <v>466.4</v>
      </c>
    </row>
    <row r="992" spans="1:15" ht="22.65" customHeight="1" x14ac:dyDescent="0.3">
      <c r="A992" s="1696"/>
      <c r="B992" s="1696"/>
      <c r="C992" s="1696"/>
      <c r="D992" s="1696"/>
      <c r="E992" s="1696"/>
      <c r="F992" s="1696"/>
      <c r="G992" s="1696"/>
      <c r="H992" s="2224"/>
      <c r="I992" s="2224"/>
      <c r="J992" s="1696"/>
      <c r="K992" s="2224"/>
      <c r="L992" s="2224"/>
      <c r="M992" s="1990"/>
      <c r="N992" s="994">
        <v>40</v>
      </c>
      <c r="O992" s="3715">
        <f>ROUND(K991,2)*N992</f>
        <v>466.4</v>
      </c>
    </row>
    <row r="993" spans="1:15" ht="22.65" customHeight="1" x14ac:dyDescent="0.3">
      <c r="A993" s="1696"/>
      <c r="B993" s="1696"/>
      <c r="C993" s="1696"/>
      <c r="D993" s="1696"/>
      <c r="E993" s="1696"/>
      <c r="F993" s="1696"/>
      <c r="G993" s="1696"/>
      <c r="H993" s="2224"/>
      <c r="I993" s="2224"/>
      <c r="J993" s="1696"/>
      <c r="K993" s="2224"/>
      <c r="L993" s="2224"/>
      <c r="M993" s="1990"/>
      <c r="N993" s="995">
        <v>40</v>
      </c>
      <c r="O993" s="3716">
        <f>ROUND(K991,2)*N993</f>
        <v>466.4</v>
      </c>
    </row>
    <row r="994" spans="1:15" ht="22.65" customHeight="1" x14ac:dyDescent="0.3">
      <c r="A994" s="1696"/>
      <c r="B994" s="1696"/>
      <c r="C994" s="1696"/>
      <c r="D994" s="1696"/>
      <c r="E994" s="1696"/>
      <c r="F994" s="1696"/>
      <c r="G994" s="1696"/>
      <c r="H994" s="2224"/>
      <c r="I994" s="2224"/>
      <c r="J994" s="1696"/>
      <c r="K994" s="2224"/>
      <c r="L994" s="2224"/>
      <c r="M994" s="1990"/>
      <c r="N994" s="996">
        <v>40</v>
      </c>
      <c r="O994" s="3717">
        <f>ROUND(K991,2)*N994</f>
        <v>466.4</v>
      </c>
    </row>
    <row r="995" spans="1:15" ht="22.65" customHeight="1" x14ac:dyDescent="0.3">
      <c r="A995" s="1696"/>
      <c r="B995" s="1696"/>
      <c r="C995" s="1696"/>
      <c r="D995" s="1696"/>
      <c r="E995" s="1696"/>
      <c r="F995" s="1696"/>
      <c r="G995" s="1696"/>
      <c r="H995" s="2224"/>
      <c r="I995" s="2224"/>
      <c r="J995" s="1696"/>
      <c r="K995" s="2224"/>
      <c r="L995" s="2224"/>
      <c r="M995" s="1990"/>
      <c r="N995" s="997">
        <v>40</v>
      </c>
      <c r="O995" s="3718">
        <f>ROUND(K991,2)*N995</f>
        <v>466.4</v>
      </c>
    </row>
    <row r="996" spans="1:15" ht="22.65" customHeight="1" x14ac:dyDescent="0.3">
      <c r="A996" s="1696"/>
      <c r="B996" s="1696"/>
      <c r="C996" s="1696"/>
      <c r="D996" s="1696"/>
      <c r="E996" s="1696"/>
      <c r="F996" s="1696"/>
      <c r="G996" s="1696"/>
      <c r="H996" s="2224"/>
      <c r="I996" s="2224"/>
      <c r="J996" s="1696"/>
      <c r="K996" s="2224"/>
      <c r="L996" s="2224"/>
      <c r="M996" s="1990"/>
      <c r="N996" s="998">
        <v>40</v>
      </c>
      <c r="O996" s="3719">
        <f>ROUND(K991,2)*N996</f>
        <v>466.4</v>
      </c>
    </row>
    <row r="997" spans="1:15" ht="22.65" customHeight="1" x14ac:dyDescent="0.3">
      <c r="A997" s="1696"/>
      <c r="B997" s="1696"/>
      <c r="C997" s="1696"/>
      <c r="D997" s="1696"/>
      <c r="E997" s="1696"/>
      <c r="F997" s="1696"/>
      <c r="G997" s="1696"/>
      <c r="H997" s="2224"/>
      <c r="I997" s="2224"/>
      <c r="J997" s="1696"/>
      <c r="K997" s="2224"/>
      <c r="L997" s="2224"/>
      <c r="M997" s="1990"/>
      <c r="N997" s="999">
        <v>40</v>
      </c>
      <c r="O997" s="3720">
        <f>ROUND(K991,2)*N997</f>
        <v>466.4</v>
      </c>
    </row>
    <row r="998" spans="1:15" ht="22.65" customHeight="1" x14ac:dyDescent="0.3">
      <c r="A998" s="1696"/>
      <c r="B998" s="1696"/>
      <c r="C998" s="1696"/>
      <c r="D998" s="1696"/>
      <c r="E998" s="1696"/>
      <c r="F998" s="1696"/>
      <c r="G998" s="1696"/>
      <c r="H998" s="2224"/>
      <c r="I998" s="2224"/>
      <c r="J998" s="1696"/>
      <c r="K998" s="2224"/>
      <c r="L998" s="2224"/>
      <c r="M998" s="1990"/>
      <c r="N998" s="1000">
        <v>40</v>
      </c>
      <c r="O998" s="3721">
        <f>ROUND(K991,2)*N998</f>
        <v>466.4</v>
      </c>
    </row>
    <row r="999" spans="1:15" ht="22.65" customHeight="1" x14ac:dyDescent="0.3">
      <c r="A999" s="1696"/>
      <c r="B999" s="1696"/>
      <c r="C999" s="1696"/>
      <c r="D999" s="1696"/>
      <c r="E999" s="1696"/>
      <c r="F999" s="1696"/>
      <c r="G999" s="1696"/>
      <c r="H999" s="2224"/>
      <c r="I999" s="2224"/>
      <c r="J999" s="1696"/>
      <c r="K999" s="2224"/>
      <c r="L999" s="2224"/>
      <c r="M999" s="1990"/>
      <c r="N999" s="1001">
        <v>40</v>
      </c>
      <c r="O999" s="3722">
        <f>ROUND(K991,2)*N999</f>
        <v>466.4</v>
      </c>
    </row>
    <row r="1000" spans="1:15" ht="22.65" customHeight="1" x14ac:dyDescent="0.3">
      <c r="A1000" s="1696"/>
      <c r="B1000" s="1696"/>
      <c r="C1000" s="1696"/>
      <c r="D1000" s="1696"/>
      <c r="E1000" s="1696"/>
      <c r="F1000" s="1696"/>
      <c r="G1000" s="1696"/>
      <c r="H1000" s="2224"/>
      <c r="I1000" s="2224"/>
      <c r="J1000" s="1696"/>
      <c r="K1000" s="2224"/>
      <c r="L1000" s="2224"/>
      <c r="M1000" s="1990"/>
      <c r="N1000" s="1002">
        <v>40</v>
      </c>
      <c r="O1000" s="3723">
        <f>ROUND(K991,2)*N1000</f>
        <v>466.4</v>
      </c>
    </row>
    <row r="1001" spans="1:15" ht="22.65" customHeight="1" x14ac:dyDescent="0.3">
      <c r="A1001" s="1993" t="s">
        <v>19</v>
      </c>
      <c r="B1001" s="1993" t="s">
        <v>396</v>
      </c>
      <c r="C1001" s="1993" t="s">
        <v>46</v>
      </c>
      <c r="D1001" s="1993" t="s">
        <v>397</v>
      </c>
      <c r="E1001" s="1993" t="s">
        <v>398</v>
      </c>
      <c r="F1001" s="1994">
        <f>N1001+N1002+N1003+N1004+N1005+N1006+N1007+N1008+N1009+N1010</f>
        <v>200</v>
      </c>
      <c r="G1001" s="1993" t="s">
        <v>149</v>
      </c>
      <c r="H1001" s="2331">
        <v>14.33</v>
      </c>
      <c r="I1001" s="2501">
        <v>14.33</v>
      </c>
      <c r="J1001" s="1995">
        <v>0.2288</v>
      </c>
      <c r="K1001" s="4468">
        <f>ROUND(I1001,2)+(ROUND(I1001,2)*J1001)</f>
        <v>17.608703999999999</v>
      </c>
      <c r="L1001" s="2667">
        <f>ROUND(O1001,2)+ROUND(O1002,2)+ROUND(O1003,2)+ROUND(O1004,2)+ROUND(O1005,2)+ROUND(O1006,2)+ROUND(O1007,2)+ROUND(O1008,2)+ROUND(O1009,2)+ROUND(O1010,2)</f>
        <v>3521.9999999999991</v>
      </c>
      <c r="M1001" s="1993" t="s">
        <v>391</v>
      </c>
      <c r="N1001" s="1003">
        <v>20</v>
      </c>
      <c r="O1001" s="3724">
        <f>ROUND(K1001,2)*N1001</f>
        <v>352.2</v>
      </c>
    </row>
    <row r="1002" spans="1:15" ht="22.65" customHeight="1" x14ac:dyDescent="0.3">
      <c r="A1002" s="1696"/>
      <c r="B1002" s="1696"/>
      <c r="C1002" s="1696"/>
      <c r="D1002" s="1696"/>
      <c r="E1002" s="1696"/>
      <c r="F1002" s="1696"/>
      <c r="G1002" s="1696"/>
      <c r="H1002" s="2224"/>
      <c r="I1002" s="2224"/>
      <c r="J1002" s="1696"/>
      <c r="K1002" s="2224"/>
      <c r="L1002" s="2224"/>
      <c r="M1002" s="1993"/>
      <c r="N1002" s="1004">
        <v>20</v>
      </c>
      <c r="O1002" s="3725">
        <f>ROUND(K1001,2)*N1002</f>
        <v>352.2</v>
      </c>
    </row>
    <row r="1003" spans="1:15" ht="22.65" customHeight="1" x14ac:dyDescent="0.3">
      <c r="A1003" s="1696"/>
      <c r="B1003" s="1696"/>
      <c r="C1003" s="1696"/>
      <c r="D1003" s="1696"/>
      <c r="E1003" s="1696"/>
      <c r="F1003" s="1696"/>
      <c r="G1003" s="1696"/>
      <c r="H1003" s="2224"/>
      <c r="I1003" s="2224"/>
      <c r="J1003" s="1696"/>
      <c r="K1003" s="2224"/>
      <c r="L1003" s="2224"/>
      <c r="M1003" s="1993"/>
      <c r="N1003" s="1005">
        <v>20</v>
      </c>
      <c r="O1003" s="3726">
        <f>ROUND(K1001,2)*N1003</f>
        <v>352.2</v>
      </c>
    </row>
    <row r="1004" spans="1:15" ht="22.65" customHeight="1" x14ac:dyDescent="0.3">
      <c r="A1004" s="1696"/>
      <c r="B1004" s="1696"/>
      <c r="C1004" s="1696"/>
      <c r="D1004" s="1696"/>
      <c r="E1004" s="1696"/>
      <c r="F1004" s="1696"/>
      <c r="G1004" s="1696"/>
      <c r="H1004" s="2224"/>
      <c r="I1004" s="2224"/>
      <c r="J1004" s="1696"/>
      <c r="K1004" s="2224"/>
      <c r="L1004" s="2224"/>
      <c r="M1004" s="1993"/>
      <c r="N1004" s="1006">
        <v>20</v>
      </c>
      <c r="O1004" s="3727">
        <f>ROUND(K1001,2)*N1004</f>
        <v>352.2</v>
      </c>
    </row>
    <row r="1005" spans="1:15" ht="22.65" customHeight="1" x14ac:dyDescent="0.3">
      <c r="A1005" s="1696"/>
      <c r="B1005" s="1696"/>
      <c r="C1005" s="1696"/>
      <c r="D1005" s="1696"/>
      <c r="E1005" s="1696"/>
      <c r="F1005" s="1696"/>
      <c r="G1005" s="1696"/>
      <c r="H1005" s="2224"/>
      <c r="I1005" s="2224"/>
      <c r="J1005" s="1696"/>
      <c r="K1005" s="2224"/>
      <c r="L1005" s="2224"/>
      <c r="M1005" s="1993"/>
      <c r="N1005" s="1007">
        <v>20</v>
      </c>
      <c r="O1005" s="3728">
        <f>ROUND(K1001,2)*N1005</f>
        <v>352.2</v>
      </c>
    </row>
    <row r="1006" spans="1:15" ht="22.65" customHeight="1" x14ac:dyDescent="0.3">
      <c r="A1006" s="1696"/>
      <c r="B1006" s="1696"/>
      <c r="C1006" s="1696"/>
      <c r="D1006" s="1696"/>
      <c r="E1006" s="1696"/>
      <c r="F1006" s="1696"/>
      <c r="G1006" s="1696"/>
      <c r="H1006" s="2224"/>
      <c r="I1006" s="2224"/>
      <c r="J1006" s="1696"/>
      <c r="K1006" s="2224"/>
      <c r="L1006" s="2224"/>
      <c r="M1006" s="1993"/>
      <c r="N1006" s="1008">
        <v>20</v>
      </c>
      <c r="O1006" s="3729">
        <f>ROUND(K1001,2)*N1006</f>
        <v>352.2</v>
      </c>
    </row>
    <row r="1007" spans="1:15" ht="22.65" customHeight="1" x14ac:dyDescent="0.3">
      <c r="A1007" s="1696"/>
      <c r="B1007" s="1696"/>
      <c r="C1007" s="1696"/>
      <c r="D1007" s="1696"/>
      <c r="E1007" s="1696"/>
      <c r="F1007" s="1696"/>
      <c r="G1007" s="1696"/>
      <c r="H1007" s="2224"/>
      <c r="I1007" s="2224"/>
      <c r="J1007" s="1696"/>
      <c r="K1007" s="2224"/>
      <c r="L1007" s="2224"/>
      <c r="M1007" s="1993"/>
      <c r="N1007" s="1009">
        <v>20</v>
      </c>
      <c r="O1007" s="3730">
        <f>ROUND(K1001,2)*N1007</f>
        <v>352.2</v>
      </c>
    </row>
    <row r="1008" spans="1:15" ht="22.65" customHeight="1" x14ac:dyDescent="0.3">
      <c r="A1008" s="1696"/>
      <c r="B1008" s="1696"/>
      <c r="C1008" s="1696"/>
      <c r="D1008" s="1696"/>
      <c r="E1008" s="1696"/>
      <c r="F1008" s="1696"/>
      <c r="G1008" s="1696"/>
      <c r="H1008" s="2224"/>
      <c r="I1008" s="2224"/>
      <c r="J1008" s="1696"/>
      <c r="K1008" s="2224"/>
      <c r="L1008" s="2224"/>
      <c r="M1008" s="1993"/>
      <c r="N1008" s="1010">
        <v>20</v>
      </c>
      <c r="O1008" s="3731">
        <f>ROUND(K1001,2)*N1008</f>
        <v>352.2</v>
      </c>
    </row>
    <row r="1009" spans="1:15" ht="22.65" customHeight="1" x14ac:dyDescent="0.3">
      <c r="A1009" s="1696"/>
      <c r="B1009" s="1696"/>
      <c r="C1009" s="1696"/>
      <c r="D1009" s="1696"/>
      <c r="E1009" s="1696"/>
      <c r="F1009" s="1696"/>
      <c r="G1009" s="1696"/>
      <c r="H1009" s="2224"/>
      <c r="I1009" s="2224"/>
      <c r="J1009" s="1696"/>
      <c r="K1009" s="2224"/>
      <c r="L1009" s="2224"/>
      <c r="M1009" s="1993"/>
      <c r="N1009" s="1011">
        <v>20</v>
      </c>
      <c r="O1009" s="3732">
        <f>ROUND(K1001,2)*N1009</f>
        <v>352.2</v>
      </c>
    </row>
    <row r="1010" spans="1:15" ht="22.65" customHeight="1" x14ac:dyDescent="0.3">
      <c r="A1010" s="1696"/>
      <c r="B1010" s="1696"/>
      <c r="C1010" s="1696"/>
      <c r="D1010" s="1696"/>
      <c r="E1010" s="1696"/>
      <c r="F1010" s="1696"/>
      <c r="G1010" s="1696"/>
      <c r="H1010" s="2224"/>
      <c r="I1010" s="2224"/>
      <c r="J1010" s="1696"/>
      <c r="K1010" s="2224"/>
      <c r="L1010" s="2224"/>
      <c r="M1010" s="1993"/>
      <c r="N1010" s="1012">
        <v>20</v>
      </c>
      <c r="O1010" s="3733">
        <f>ROUND(K1001,2)*N1010</f>
        <v>352.2</v>
      </c>
    </row>
    <row r="1011" spans="1:15" ht="22.65" customHeight="1" x14ac:dyDescent="0.3">
      <c r="A1011" s="1996" t="s">
        <v>19</v>
      </c>
      <c r="B1011" s="1996" t="s">
        <v>399</v>
      </c>
      <c r="C1011" s="1996" t="s">
        <v>46</v>
      </c>
      <c r="D1011" s="1996" t="s">
        <v>400</v>
      </c>
      <c r="E1011" s="1996" t="s">
        <v>401</v>
      </c>
      <c r="F1011" s="1997">
        <f>N1011+N1012+N1013+N1014+N1015+N1016+N1017+N1018+N1019+N1020</f>
        <v>400</v>
      </c>
      <c r="G1011" s="1996" t="s">
        <v>149</v>
      </c>
      <c r="H1011" s="2332">
        <v>7.23</v>
      </c>
      <c r="I1011" s="2502">
        <v>7.23</v>
      </c>
      <c r="J1011" s="1998">
        <v>0.2288</v>
      </c>
      <c r="K1011" s="4469">
        <f>ROUND(I1011,2)+(ROUND(I1011,2)*J1011)</f>
        <v>8.8842239999999997</v>
      </c>
      <c r="L1011" s="2668">
        <f>ROUND(O1011,2)+ROUND(O1012,2)+ROUND(O1013,2)+ROUND(O1014,2)+ROUND(O1015,2)+ROUND(O1016,2)+ROUND(O1017,2)+ROUND(O1018,2)+ROUND(O1019,2)+ROUND(O1020,2)</f>
        <v>3551.9999999999991</v>
      </c>
      <c r="M1011" s="1996" t="s">
        <v>391</v>
      </c>
      <c r="N1011" s="1013">
        <v>40</v>
      </c>
      <c r="O1011" s="3734">
        <f>ROUND(K1011,2)*N1011</f>
        <v>355.20000000000005</v>
      </c>
    </row>
    <row r="1012" spans="1:15" ht="22.65" customHeight="1" x14ac:dyDescent="0.3">
      <c r="A1012" s="1696"/>
      <c r="B1012" s="1696"/>
      <c r="C1012" s="1696"/>
      <c r="D1012" s="1696"/>
      <c r="E1012" s="1696"/>
      <c r="F1012" s="1696"/>
      <c r="G1012" s="1696"/>
      <c r="H1012" s="2224"/>
      <c r="I1012" s="2224"/>
      <c r="J1012" s="1696"/>
      <c r="K1012" s="2224"/>
      <c r="L1012" s="2224"/>
      <c r="M1012" s="1996"/>
      <c r="N1012" s="1014">
        <v>40</v>
      </c>
      <c r="O1012" s="3735">
        <f>ROUND(K1011,2)*N1012</f>
        <v>355.20000000000005</v>
      </c>
    </row>
    <row r="1013" spans="1:15" ht="22.65" customHeight="1" x14ac:dyDescent="0.3">
      <c r="A1013" s="1696"/>
      <c r="B1013" s="1696"/>
      <c r="C1013" s="1696"/>
      <c r="D1013" s="1696"/>
      <c r="E1013" s="1696"/>
      <c r="F1013" s="1696"/>
      <c r="G1013" s="1696"/>
      <c r="H1013" s="2224"/>
      <c r="I1013" s="2224"/>
      <c r="J1013" s="1696"/>
      <c r="K1013" s="2224"/>
      <c r="L1013" s="2224"/>
      <c r="M1013" s="1996"/>
      <c r="N1013" s="1015">
        <v>40</v>
      </c>
      <c r="O1013" s="3736">
        <f>ROUND(K1011,2)*N1013</f>
        <v>355.20000000000005</v>
      </c>
    </row>
    <row r="1014" spans="1:15" ht="22.65" customHeight="1" x14ac:dyDescent="0.3">
      <c r="A1014" s="1696"/>
      <c r="B1014" s="1696"/>
      <c r="C1014" s="1696"/>
      <c r="D1014" s="1696"/>
      <c r="E1014" s="1696"/>
      <c r="F1014" s="1696"/>
      <c r="G1014" s="1696"/>
      <c r="H1014" s="2224"/>
      <c r="I1014" s="2224"/>
      <c r="J1014" s="1696"/>
      <c r="K1014" s="2224"/>
      <c r="L1014" s="2224"/>
      <c r="M1014" s="1996"/>
      <c r="N1014" s="1016">
        <v>40</v>
      </c>
      <c r="O1014" s="3737">
        <f>ROUND(K1011,2)*N1014</f>
        <v>355.20000000000005</v>
      </c>
    </row>
    <row r="1015" spans="1:15" ht="22.65" customHeight="1" x14ac:dyDescent="0.3">
      <c r="A1015" s="1696"/>
      <c r="B1015" s="1696"/>
      <c r="C1015" s="1696"/>
      <c r="D1015" s="1696"/>
      <c r="E1015" s="1696"/>
      <c r="F1015" s="1696"/>
      <c r="G1015" s="1696"/>
      <c r="H1015" s="2224"/>
      <c r="I1015" s="2224"/>
      <c r="J1015" s="1696"/>
      <c r="K1015" s="2224"/>
      <c r="L1015" s="2224"/>
      <c r="M1015" s="1996"/>
      <c r="N1015" s="1017">
        <v>40</v>
      </c>
      <c r="O1015" s="3738">
        <f>ROUND(K1011,2)*N1015</f>
        <v>355.20000000000005</v>
      </c>
    </row>
    <row r="1016" spans="1:15" ht="22.65" customHeight="1" x14ac:dyDescent="0.3">
      <c r="A1016" s="1696"/>
      <c r="B1016" s="1696"/>
      <c r="C1016" s="1696"/>
      <c r="D1016" s="1696"/>
      <c r="E1016" s="1696"/>
      <c r="F1016" s="1696"/>
      <c r="G1016" s="1696"/>
      <c r="H1016" s="2224"/>
      <c r="I1016" s="2224"/>
      <c r="J1016" s="1696"/>
      <c r="K1016" s="2224"/>
      <c r="L1016" s="2224"/>
      <c r="M1016" s="1996"/>
      <c r="N1016" s="1018">
        <v>40</v>
      </c>
      <c r="O1016" s="3739">
        <f>ROUND(K1011,2)*N1016</f>
        <v>355.20000000000005</v>
      </c>
    </row>
    <row r="1017" spans="1:15" ht="22.65" customHeight="1" x14ac:dyDescent="0.3">
      <c r="A1017" s="1696"/>
      <c r="B1017" s="1696"/>
      <c r="C1017" s="1696"/>
      <c r="D1017" s="1696"/>
      <c r="E1017" s="1696"/>
      <c r="F1017" s="1696"/>
      <c r="G1017" s="1696"/>
      <c r="H1017" s="2224"/>
      <c r="I1017" s="2224"/>
      <c r="J1017" s="1696"/>
      <c r="K1017" s="2224"/>
      <c r="L1017" s="2224"/>
      <c r="M1017" s="1996"/>
      <c r="N1017" s="1019">
        <v>40</v>
      </c>
      <c r="O1017" s="3740">
        <f>ROUND(K1011,2)*N1017</f>
        <v>355.20000000000005</v>
      </c>
    </row>
    <row r="1018" spans="1:15" ht="22.65" customHeight="1" x14ac:dyDescent="0.3">
      <c r="A1018" s="1696"/>
      <c r="B1018" s="1696"/>
      <c r="C1018" s="1696"/>
      <c r="D1018" s="1696"/>
      <c r="E1018" s="1696"/>
      <c r="F1018" s="1696"/>
      <c r="G1018" s="1696"/>
      <c r="H1018" s="2224"/>
      <c r="I1018" s="2224"/>
      <c r="J1018" s="1696"/>
      <c r="K1018" s="2224"/>
      <c r="L1018" s="2224"/>
      <c r="M1018" s="1996"/>
      <c r="N1018" s="1020">
        <v>40</v>
      </c>
      <c r="O1018" s="3741">
        <f>ROUND(K1011,2)*N1018</f>
        <v>355.20000000000005</v>
      </c>
    </row>
    <row r="1019" spans="1:15" ht="22.65" customHeight="1" x14ac:dyDescent="0.3">
      <c r="A1019" s="1696"/>
      <c r="B1019" s="1696"/>
      <c r="C1019" s="1696"/>
      <c r="D1019" s="1696"/>
      <c r="E1019" s="1696"/>
      <c r="F1019" s="1696"/>
      <c r="G1019" s="1696"/>
      <c r="H1019" s="2224"/>
      <c r="I1019" s="2224"/>
      <c r="J1019" s="1696"/>
      <c r="K1019" s="2224"/>
      <c r="L1019" s="2224"/>
      <c r="M1019" s="1996"/>
      <c r="N1019" s="1021">
        <v>40</v>
      </c>
      <c r="O1019" s="3742">
        <f>ROUND(K1011,2)*N1019</f>
        <v>355.20000000000005</v>
      </c>
    </row>
    <row r="1020" spans="1:15" ht="22.65" customHeight="1" x14ac:dyDescent="0.3">
      <c r="A1020" s="1696"/>
      <c r="B1020" s="1696"/>
      <c r="C1020" s="1696"/>
      <c r="D1020" s="1696"/>
      <c r="E1020" s="1696"/>
      <c r="F1020" s="1696"/>
      <c r="G1020" s="1696"/>
      <c r="H1020" s="2224"/>
      <c r="I1020" s="2224"/>
      <c r="J1020" s="1696"/>
      <c r="K1020" s="2224"/>
      <c r="L1020" s="2224"/>
      <c r="M1020" s="1996"/>
      <c r="N1020" s="1022">
        <v>40</v>
      </c>
      <c r="O1020" s="3743">
        <f>ROUND(K1011,2)*N1020</f>
        <v>355.20000000000005</v>
      </c>
    </row>
    <row r="1021" spans="1:15" ht="22.65" customHeight="1" x14ac:dyDescent="0.3">
      <c r="A1021" s="1999" t="s">
        <v>19</v>
      </c>
      <c r="B1021" s="1999" t="s">
        <v>402</v>
      </c>
      <c r="C1021" s="1999" t="s">
        <v>46</v>
      </c>
      <c r="D1021" s="1999" t="s">
        <v>403</v>
      </c>
      <c r="E1021" s="1999" t="s">
        <v>404</v>
      </c>
      <c r="F1021" s="2000">
        <f>N1021+N1022+N1023+N1024+N1025+N1026+N1027+N1028+N1029+N1030</f>
        <v>255</v>
      </c>
      <c r="G1021" s="1999" t="s">
        <v>128</v>
      </c>
      <c r="H1021" s="2333">
        <v>6.12</v>
      </c>
      <c r="I1021" s="2503">
        <v>6.12</v>
      </c>
      <c r="J1021" s="2001">
        <v>0.2288</v>
      </c>
      <c r="K1021" s="4470">
        <f>ROUND(I1021,2)+(ROUND(I1021,2)*J1021)</f>
        <v>7.5202559999999998</v>
      </c>
      <c r="L1021" s="2669">
        <f>ROUND(O1021,2)+ROUND(O1022,2)+ROUND(O1023,2)+ROUND(O1024,2)+ROUND(O1025,2)+ROUND(O1026,2)+ROUND(O1027,2)+ROUND(O1028,2)+ROUND(O1029,2)+ROUND(O1030,2)</f>
        <v>1917.6</v>
      </c>
      <c r="M1021" s="1999" t="s">
        <v>391</v>
      </c>
      <c r="N1021" s="1023">
        <v>25.5</v>
      </c>
      <c r="O1021" s="3744">
        <f>ROUND(K1021,2)*N1021</f>
        <v>191.76</v>
      </c>
    </row>
    <row r="1022" spans="1:15" ht="22.65" customHeight="1" x14ac:dyDescent="0.3">
      <c r="A1022" s="1696"/>
      <c r="B1022" s="1696"/>
      <c r="C1022" s="1696"/>
      <c r="D1022" s="1696"/>
      <c r="E1022" s="1696"/>
      <c r="F1022" s="1696"/>
      <c r="G1022" s="1696"/>
      <c r="H1022" s="2224"/>
      <c r="I1022" s="2224"/>
      <c r="J1022" s="1696"/>
      <c r="K1022" s="2224"/>
      <c r="L1022" s="2224"/>
      <c r="M1022" s="1999"/>
      <c r="N1022" s="1024">
        <v>25.5</v>
      </c>
      <c r="O1022" s="3745">
        <f>ROUND(K1021,2)*N1022</f>
        <v>191.76</v>
      </c>
    </row>
    <row r="1023" spans="1:15" ht="22.65" customHeight="1" x14ac:dyDescent="0.3">
      <c r="A1023" s="1696"/>
      <c r="B1023" s="1696"/>
      <c r="C1023" s="1696"/>
      <c r="D1023" s="1696"/>
      <c r="E1023" s="1696"/>
      <c r="F1023" s="1696"/>
      <c r="G1023" s="1696"/>
      <c r="H1023" s="2224"/>
      <c r="I1023" s="2224"/>
      <c r="J1023" s="1696"/>
      <c r="K1023" s="2224"/>
      <c r="L1023" s="2224"/>
      <c r="M1023" s="1999"/>
      <c r="N1023" s="1025">
        <v>25.5</v>
      </c>
      <c r="O1023" s="3746">
        <f>ROUND(K1021,2)*N1023</f>
        <v>191.76</v>
      </c>
    </row>
    <row r="1024" spans="1:15" ht="22.65" customHeight="1" x14ac:dyDescent="0.3">
      <c r="A1024" s="1696"/>
      <c r="B1024" s="1696"/>
      <c r="C1024" s="1696"/>
      <c r="D1024" s="1696"/>
      <c r="E1024" s="1696"/>
      <c r="F1024" s="1696"/>
      <c r="G1024" s="1696"/>
      <c r="H1024" s="2224"/>
      <c r="I1024" s="2224"/>
      <c r="J1024" s="1696"/>
      <c r="K1024" s="2224"/>
      <c r="L1024" s="2224"/>
      <c r="M1024" s="1999"/>
      <c r="N1024" s="1026">
        <v>25.5</v>
      </c>
      <c r="O1024" s="3747">
        <f>ROUND(K1021,2)*N1024</f>
        <v>191.76</v>
      </c>
    </row>
    <row r="1025" spans="1:15" ht="22.65" customHeight="1" x14ac:dyDescent="0.3">
      <c r="A1025" s="1696"/>
      <c r="B1025" s="1696"/>
      <c r="C1025" s="1696"/>
      <c r="D1025" s="1696"/>
      <c r="E1025" s="1696"/>
      <c r="F1025" s="1696"/>
      <c r="G1025" s="1696"/>
      <c r="H1025" s="2224"/>
      <c r="I1025" s="2224"/>
      <c r="J1025" s="1696"/>
      <c r="K1025" s="2224"/>
      <c r="L1025" s="2224"/>
      <c r="M1025" s="1999"/>
      <c r="N1025" s="1027">
        <v>25.5</v>
      </c>
      <c r="O1025" s="3748">
        <f>ROUND(K1021,2)*N1025</f>
        <v>191.76</v>
      </c>
    </row>
    <row r="1026" spans="1:15" ht="22.65" customHeight="1" x14ac:dyDescent="0.3">
      <c r="A1026" s="1696"/>
      <c r="B1026" s="1696"/>
      <c r="C1026" s="1696"/>
      <c r="D1026" s="1696"/>
      <c r="E1026" s="1696"/>
      <c r="F1026" s="1696"/>
      <c r="G1026" s="1696"/>
      <c r="H1026" s="2224"/>
      <c r="I1026" s="2224"/>
      <c r="J1026" s="1696"/>
      <c r="K1026" s="2224"/>
      <c r="L1026" s="2224"/>
      <c r="M1026" s="1999"/>
      <c r="N1026" s="1028">
        <v>25.5</v>
      </c>
      <c r="O1026" s="3749">
        <f>ROUND(K1021,2)*N1026</f>
        <v>191.76</v>
      </c>
    </row>
    <row r="1027" spans="1:15" ht="22.65" customHeight="1" x14ac:dyDescent="0.3">
      <c r="A1027" s="1696"/>
      <c r="B1027" s="1696"/>
      <c r="C1027" s="1696"/>
      <c r="D1027" s="1696"/>
      <c r="E1027" s="1696"/>
      <c r="F1027" s="1696"/>
      <c r="G1027" s="1696"/>
      <c r="H1027" s="2224"/>
      <c r="I1027" s="2224"/>
      <c r="J1027" s="1696"/>
      <c r="K1027" s="2224"/>
      <c r="L1027" s="2224"/>
      <c r="M1027" s="1999"/>
      <c r="N1027" s="1029">
        <v>25.5</v>
      </c>
      <c r="O1027" s="3750">
        <f>ROUND(K1021,2)*N1027</f>
        <v>191.76</v>
      </c>
    </row>
    <row r="1028" spans="1:15" ht="22.65" customHeight="1" x14ac:dyDescent="0.3">
      <c r="A1028" s="1696"/>
      <c r="B1028" s="1696"/>
      <c r="C1028" s="1696"/>
      <c r="D1028" s="1696"/>
      <c r="E1028" s="1696"/>
      <c r="F1028" s="1696"/>
      <c r="G1028" s="1696"/>
      <c r="H1028" s="2224"/>
      <c r="I1028" s="2224"/>
      <c r="J1028" s="1696"/>
      <c r="K1028" s="2224"/>
      <c r="L1028" s="2224"/>
      <c r="M1028" s="1999"/>
      <c r="N1028" s="1030">
        <v>25.5</v>
      </c>
      <c r="O1028" s="3751">
        <f>ROUND(K1021,2)*N1028</f>
        <v>191.76</v>
      </c>
    </row>
    <row r="1029" spans="1:15" ht="22.65" customHeight="1" x14ac:dyDescent="0.3">
      <c r="A1029" s="1696"/>
      <c r="B1029" s="1696"/>
      <c r="C1029" s="1696"/>
      <c r="D1029" s="1696"/>
      <c r="E1029" s="1696"/>
      <c r="F1029" s="1696"/>
      <c r="G1029" s="1696"/>
      <c r="H1029" s="2224"/>
      <c r="I1029" s="2224"/>
      <c r="J1029" s="1696"/>
      <c r="K1029" s="2224"/>
      <c r="L1029" s="2224"/>
      <c r="M1029" s="1999"/>
      <c r="N1029" s="1031">
        <v>25.5</v>
      </c>
      <c r="O1029" s="3752">
        <f>ROUND(K1021,2)*N1029</f>
        <v>191.76</v>
      </c>
    </row>
    <row r="1030" spans="1:15" ht="22.65" customHeight="1" x14ac:dyDescent="0.3">
      <c r="A1030" s="1696"/>
      <c r="B1030" s="1696"/>
      <c r="C1030" s="1696"/>
      <c r="D1030" s="1696"/>
      <c r="E1030" s="1696"/>
      <c r="F1030" s="1696"/>
      <c r="G1030" s="1696"/>
      <c r="H1030" s="2224"/>
      <c r="I1030" s="2224"/>
      <c r="J1030" s="1696"/>
      <c r="K1030" s="2224"/>
      <c r="L1030" s="2224"/>
      <c r="M1030" s="1999"/>
      <c r="N1030" s="1032">
        <v>25.5</v>
      </c>
      <c r="O1030" s="3753">
        <f>ROUND(K1021,2)*N1030</f>
        <v>191.76</v>
      </c>
    </row>
    <row r="1031" spans="1:15" ht="22.65" customHeight="1" x14ac:dyDescent="0.3">
      <c r="A1031" s="2002" t="s">
        <v>19</v>
      </c>
      <c r="B1031" s="2002" t="s">
        <v>405</v>
      </c>
      <c r="C1031" s="2002" t="s">
        <v>46</v>
      </c>
      <c r="D1031" s="2002" t="s">
        <v>406</v>
      </c>
      <c r="E1031" s="2002" t="s">
        <v>407</v>
      </c>
      <c r="F1031" s="2003">
        <f>N1031+N1032+N1033+N1034+N1035+N1036+N1037+N1038+N1039+N1040</f>
        <v>435</v>
      </c>
      <c r="G1031" s="2002" t="s">
        <v>128</v>
      </c>
      <c r="H1031" s="2334">
        <v>26.17</v>
      </c>
      <c r="I1031" s="2504">
        <v>26.17</v>
      </c>
      <c r="J1031" s="2004">
        <v>0.2288</v>
      </c>
      <c r="K1031" s="4471">
        <f>ROUND(I1031,2)+(ROUND(I1031,2)*J1031)</f>
        <v>32.157696000000001</v>
      </c>
      <c r="L1031" s="2670">
        <f>ROUND(O1031,2)+ROUND(O1032,2)+ROUND(O1033,2)+ROUND(O1034,2)+ROUND(O1035,2)+ROUND(O1036,2)+ROUND(O1037,2)+ROUND(O1038,2)+ROUND(O1039,2)+ROUND(O1040,2)</f>
        <v>13989.599999999999</v>
      </c>
      <c r="M1031" s="2002" t="s">
        <v>391</v>
      </c>
      <c r="N1031" s="1033">
        <v>43.5</v>
      </c>
      <c r="O1031" s="3754">
        <f>ROUND(K1031,2)*N1031</f>
        <v>1398.9599999999998</v>
      </c>
    </row>
    <row r="1032" spans="1:15" ht="22.65" customHeight="1" x14ac:dyDescent="0.3">
      <c r="A1032" s="1696"/>
      <c r="B1032" s="1696"/>
      <c r="C1032" s="1696"/>
      <c r="D1032" s="1696"/>
      <c r="E1032" s="1696"/>
      <c r="F1032" s="1696"/>
      <c r="G1032" s="1696"/>
      <c r="H1032" s="2224"/>
      <c r="I1032" s="2224"/>
      <c r="J1032" s="1696"/>
      <c r="K1032" s="2224"/>
      <c r="L1032" s="2224"/>
      <c r="M1032" s="2002"/>
      <c r="N1032" s="1034">
        <v>43.5</v>
      </c>
      <c r="O1032" s="3755">
        <f>ROUND(K1031,2)*N1032</f>
        <v>1398.9599999999998</v>
      </c>
    </row>
    <row r="1033" spans="1:15" ht="22.65" customHeight="1" x14ac:dyDescent="0.3">
      <c r="A1033" s="1696"/>
      <c r="B1033" s="1696"/>
      <c r="C1033" s="1696"/>
      <c r="D1033" s="1696"/>
      <c r="E1033" s="1696"/>
      <c r="F1033" s="1696"/>
      <c r="G1033" s="1696"/>
      <c r="H1033" s="2224"/>
      <c r="I1033" s="2224"/>
      <c r="J1033" s="1696"/>
      <c r="K1033" s="2224"/>
      <c r="L1033" s="2224"/>
      <c r="M1033" s="2002"/>
      <c r="N1033" s="1035">
        <v>43.5</v>
      </c>
      <c r="O1033" s="3756">
        <f>ROUND(K1031,2)*N1033</f>
        <v>1398.9599999999998</v>
      </c>
    </row>
    <row r="1034" spans="1:15" ht="22.65" customHeight="1" x14ac:dyDescent="0.3">
      <c r="A1034" s="1696"/>
      <c r="B1034" s="1696"/>
      <c r="C1034" s="1696"/>
      <c r="D1034" s="1696"/>
      <c r="E1034" s="1696"/>
      <c r="F1034" s="1696"/>
      <c r="G1034" s="1696"/>
      <c r="H1034" s="2224"/>
      <c r="I1034" s="2224"/>
      <c r="J1034" s="1696"/>
      <c r="K1034" s="2224"/>
      <c r="L1034" s="2224"/>
      <c r="M1034" s="2002"/>
      <c r="N1034" s="1036">
        <v>43.5</v>
      </c>
      <c r="O1034" s="3757">
        <f>ROUND(K1031,2)*N1034</f>
        <v>1398.9599999999998</v>
      </c>
    </row>
    <row r="1035" spans="1:15" ht="22.65" customHeight="1" x14ac:dyDescent="0.3">
      <c r="A1035" s="1696"/>
      <c r="B1035" s="1696"/>
      <c r="C1035" s="1696"/>
      <c r="D1035" s="1696"/>
      <c r="E1035" s="1696"/>
      <c r="F1035" s="1696"/>
      <c r="G1035" s="1696"/>
      <c r="H1035" s="2224"/>
      <c r="I1035" s="2224"/>
      <c r="J1035" s="1696"/>
      <c r="K1035" s="2224"/>
      <c r="L1035" s="2224"/>
      <c r="M1035" s="2002"/>
      <c r="N1035" s="1037">
        <v>43.5</v>
      </c>
      <c r="O1035" s="3758">
        <f>ROUND(K1031,2)*N1035</f>
        <v>1398.9599999999998</v>
      </c>
    </row>
    <row r="1036" spans="1:15" ht="22.65" customHeight="1" x14ac:dyDescent="0.3">
      <c r="A1036" s="1696"/>
      <c r="B1036" s="1696"/>
      <c r="C1036" s="1696"/>
      <c r="D1036" s="1696"/>
      <c r="E1036" s="1696"/>
      <c r="F1036" s="1696"/>
      <c r="G1036" s="1696"/>
      <c r="H1036" s="2224"/>
      <c r="I1036" s="2224"/>
      <c r="J1036" s="1696"/>
      <c r="K1036" s="2224"/>
      <c r="L1036" s="2224"/>
      <c r="M1036" s="2002"/>
      <c r="N1036" s="1038">
        <v>43.5</v>
      </c>
      <c r="O1036" s="3759">
        <f>ROUND(K1031,2)*N1036</f>
        <v>1398.9599999999998</v>
      </c>
    </row>
    <row r="1037" spans="1:15" ht="22.65" customHeight="1" x14ac:dyDescent="0.3">
      <c r="A1037" s="1696"/>
      <c r="B1037" s="1696"/>
      <c r="C1037" s="1696"/>
      <c r="D1037" s="1696"/>
      <c r="E1037" s="1696"/>
      <c r="F1037" s="1696"/>
      <c r="G1037" s="1696"/>
      <c r="H1037" s="2224"/>
      <c r="I1037" s="2224"/>
      <c r="J1037" s="1696"/>
      <c r="K1037" s="2224"/>
      <c r="L1037" s="2224"/>
      <c r="M1037" s="2002"/>
      <c r="N1037" s="1039">
        <v>43.5</v>
      </c>
      <c r="O1037" s="3760">
        <f>ROUND(K1031,2)*N1037</f>
        <v>1398.9599999999998</v>
      </c>
    </row>
    <row r="1038" spans="1:15" ht="22.65" customHeight="1" x14ac:dyDescent="0.3">
      <c r="A1038" s="1696"/>
      <c r="B1038" s="1696"/>
      <c r="C1038" s="1696"/>
      <c r="D1038" s="1696"/>
      <c r="E1038" s="1696"/>
      <c r="F1038" s="1696"/>
      <c r="G1038" s="1696"/>
      <c r="H1038" s="2224"/>
      <c r="I1038" s="2224"/>
      <c r="J1038" s="1696"/>
      <c r="K1038" s="2224"/>
      <c r="L1038" s="2224"/>
      <c r="M1038" s="2002"/>
      <c r="N1038" s="1040">
        <v>43.5</v>
      </c>
      <c r="O1038" s="3761">
        <f>ROUND(K1031,2)*N1038</f>
        <v>1398.9599999999998</v>
      </c>
    </row>
    <row r="1039" spans="1:15" ht="22.65" customHeight="1" x14ac:dyDescent="0.3">
      <c r="A1039" s="1696"/>
      <c r="B1039" s="1696"/>
      <c r="C1039" s="1696"/>
      <c r="D1039" s="1696"/>
      <c r="E1039" s="1696"/>
      <c r="F1039" s="1696"/>
      <c r="G1039" s="1696"/>
      <c r="H1039" s="2224"/>
      <c r="I1039" s="2224"/>
      <c r="J1039" s="1696"/>
      <c r="K1039" s="2224"/>
      <c r="L1039" s="2224"/>
      <c r="M1039" s="2002"/>
      <c r="N1039" s="1041">
        <v>43.5</v>
      </c>
      <c r="O1039" s="3762">
        <f>ROUND(K1031,2)*N1039</f>
        <v>1398.9599999999998</v>
      </c>
    </row>
    <row r="1040" spans="1:15" ht="22.65" customHeight="1" x14ac:dyDescent="0.3">
      <c r="A1040" s="1696"/>
      <c r="B1040" s="1696"/>
      <c r="C1040" s="1696"/>
      <c r="D1040" s="1696"/>
      <c r="E1040" s="1696"/>
      <c r="F1040" s="1696"/>
      <c r="G1040" s="1696"/>
      <c r="H1040" s="2224"/>
      <c r="I1040" s="2224"/>
      <c r="J1040" s="1696"/>
      <c r="K1040" s="2224"/>
      <c r="L1040" s="2224"/>
      <c r="M1040" s="2002"/>
      <c r="N1040" s="1042">
        <v>43.5</v>
      </c>
      <c r="O1040" s="3763">
        <f>ROUND(K1031,2)*N1040</f>
        <v>1398.9599999999998</v>
      </c>
    </row>
    <row r="1041" spans="1:15" ht="22.65" customHeight="1" x14ac:dyDescent="0.3">
      <c r="A1041" s="2005" t="s">
        <v>19</v>
      </c>
      <c r="B1041" s="2005" t="s">
        <v>408</v>
      </c>
      <c r="C1041" s="2005" t="s">
        <v>21</v>
      </c>
      <c r="D1041" s="2005" t="s">
        <v>409</v>
      </c>
      <c r="E1041" s="2005" t="s">
        <v>410</v>
      </c>
      <c r="F1041" s="2006">
        <f>N1041+N1042+N1043+N1044+N1045+N1046+N1047+N1048+N1049+N1050</f>
        <v>50</v>
      </c>
      <c r="G1041" s="2005" t="s">
        <v>149</v>
      </c>
      <c r="H1041" s="2335">
        <v>297.82</v>
      </c>
      <c r="I1041" s="2505">
        <v>297.82</v>
      </c>
      <c r="J1041" s="2007">
        <v>0.2288</v>
      </c>
      <c r="K1041" s="4472">
        <f>ROUND(I1041,2)+(ROUND(I1041,2)*J1041)</f>
        <v>365.96121599999998</v>
      </c>
      <c r="L1041" s="2671">
        <f>ROUND(O1041,2)+ROUND(O1042,2)+ROUND(O1043,2)+ROUND(O1044,2)+ROUND(O1045,2)+ROUND(O1046,2)+ROUND(O1047,2)+ROUND(O1048,2)+ROUND(O1049,2)+ROUND(O1050,2)</f>
        <v>18297.999999999996</v>
      </c>
      <c r="M1041" s="2005" t="s">
        <v>411</v>
      </c>
      <c r="N1041" s="1043">
        <v>5</v>
      </c>
      <c r="O1041" s="3764">
        <f>ROUND(K1041,2)*N1041</f>
        <v>1829.8</v>
      </c>
    </row>
    <row r="1042" spans="1:15" ht="22.65" customHeight="1" x14ac:dyDescent="0.3">
      <c r="A1042" s="1696"/>
      <c r="B1042" s="1696"/>
      <c r="C1042" s="1696"/>
      <c r="D1042" s="1696"/>
      <c r="E1042" s="1696"/>
      <c r="F1042" s="1696"/>
      <c r="G1042" s="1696"/>
      <c r="H1042" s="2224"/>
      <c r="I1042" s="2224"/>
      <c r="J1042" s="1696"/>
      <c r="K1042" s="2224"/>
      <c r="L1042" s="2224"/>
      <c r="M1042" s="2005"/>
      <c r="N1042" s="1044">
        <v>5</v>
      </c>
      <c r="O1042" s="3765">
        <f>ROUND(K1041,2)*N1042</f>
        <v>1829.8</v>
      </c>
    </row>
    <row r="1043" spans="1:15" ht="22.65" customHeight="1" x14ac:dyDescent="0.3">
      <c r="A1043" s="1696"/>
      <c r="B1043" s="1696"/>
      <c r="C1043" s="1696"/>
      <c r="D1043" s="1696"/>
      <c r="E1043" s="1696"/>
      <c r="F1043" s="1696"/>
      <c r="G1043" s="1696"/>
      <c r="H1043" s="2224"/>
      <c r="I1043" s="2224"/>
      <c r="J1043" s="1696"/>
      <c r="K1043" s="2224"/>
      <c r="L1043" s="2224"/>
      <c r="M1043" s="2005"/>
      <c r="N1043" s="1045">
        <v>5</v>
      </c>
      <c r="O1043" s="3766">
        <f>ROUND(K1041,2)*N1043</f>
        <v>1829.8</v>
      </c>
    </row>
    <row r="1044" spans="1:15" ht="22.65" customHeight="1" x14ac:dyDescent="0.3">
      <c r="A1044" s="1696"/>
      <c r="B1044" s="1696"/>
      <c r="C1044" s="1696"/>
      <c r="D1044" s="1696"/>
      <c r="E1044" s="1696"/>
      <c r="F1044" s="1696"/>
      <c r="G1044" s="1696"/>
      <c r="H1044" s="2224"/>
      <c r="I1044" s="2224"/>
      <c r="J1044" s="1696"/>
      <c r="K1044" s="2224"/>
      <c r="L1044" s="2224"/>
      <c r="M1044" s="2005"/>
      <c r="N1044" s="1046">
        <v>5</v>
      </c>
      <c r="O1044" s="3767">
        <f>ROUND(K1041,2)*N1044</f>
        <v>1829.8</v>
      </c>
    </row>
    <row r="1045" spans="1:15" ht="22.65" customHeight="1" x14ac:dyDescent="0.3">
      <c r="A1045" s="1696"/>
      <c r="B1045" s="1696"/>
      <c r="C1045" s="1696"/>
      <c r="D1045" s="1696"/>
      <c r="E1045" s="1696"/>
      <c r="F1045" s="1696"/>
      <c r="G1045" s="1696"/>
      <c r="H1045" s="2224"/>
      <c r="I1045" s="2224"/>
      <c r="J1045" s="1696"/>
      <c r="K1045" s="2224"/>
      <c r="L1045" s="2224"/>
      <c r="M1045" s="2005"/>
      <c r="N1045" s="1047">
        <v>5</v>
      </c>
      <c r="O1045" s="3768">
        <f>ROUND(K1041,2)*N1045</f>
        <v>1829.8</v>
      </c>
    </row>
    <row r="1046" spans="1:15" ht="22.65" customHeight="1" x14ac:dyDescent="0.3">
      <c r="A1046" s="1696"/>
      <c r="B1046" s="1696"/>
      <c r="C1046" s="1696"/>
      <c r="D1046" s="1696"/>
      <c r="E1046" s="1696"/>
      <c r="F1046" s="1696"/>
      <c r="G1046" s="1696"/>
      <c r="H1046" s="2224"/>
      <c r="I1046" s="2224"/>
      <c r="J1046" s="1696"/>
      <c r="K1046" s="2224"/>
      <c r="L1046" s="2224"/>
      <c r="M1046" s="2005"/>
      <c r="N1046" s="1048">
        <v>5</v>
      </c>
      <c r="O1046" s="3769">
        <f>ROUND(K1041,2)*N1046</f>
        <v>1829.8</v>
      </c>
    </row>
    <row r="1047" spans="1:15" ht="22.65" customHeight="1" x14ac:dyDescent="0.3">
      <c r="A1047" s="1696"/>
      <c r="B1047" s="1696"/>
      <c r="C1047" s="1696"/>
      <c r="D1047" s="1696"/>
      <c r="E1047" s="1696"/>
      <c r="F1047" s="1696"/>
      <c r="G1047" s="1696"/>
      <c r="H1047" s="2224"/>
      <c r="I1047" s="2224"/>
      <c r="J1047" s="1696"/>
      <c r="K1047" s="2224"/>
      <c r="L1047" s="2224"/>
      <c r="M1047" s="2005"/>
      <c r="N1047" s="1049">
        <v>5</v>
      </c>
      <c r="O1047" s="3770">
        <f>ROUND(K1041,2)*N1047</f>
        <v>1829.8</v>
      </c>
    </row>
    <row r="1048" spans="1:15" ht="22.65" customHeight="1" x14ac:dyDescent="0.3">
      <c r="A1048" s="1696"/>
      <c r="B1048" s="1696"/>
      <c r="C1048" s="1696"/>
      <c r="D1048" s="1696"/>
      <c r="E1048" s="1696"/>
      <c r="F1048" s="1696"/>
      <c r="G1048" s="1696"/>
      <c r="H1048" s="2224"/>
      <c r="I1048" s="2224"/>
      <c r="J1048" s="1696"/>
      <c r="K1048" s="2224"/>
      <c r="L1048" s="2224"/>
      <c r="M1048" s="2005"/>
      <c r="N1048" s="1050">
        <v>5</v>
      </c>
      <c r="O1048" s="3771">
        <f>ROUND(K1041,2)*N1048</f>
        <v>1829.8</v>
      </c>
    </row>
    <row r="1049" spans="1:15" ht="22.65" customHeight="1" x14ac:dyDescent="0.3">
      <c r="A1049" s="1696"/>
      <c r="B1049" s="1696"/>
      <c r="C1049" s="1696"/>
      <c r="D1049" s="1696"/>
      <c r="E1049" s="1696"/>
      <c r="F1049" s="1696"/>
      <c r="G1049" s="1696"/>
      <c r="H1049" s="2224"/>
      <c r="I1049" s="2224"/>
      <c r="J1049" s="1696"/>
      <c r="K1049" s="2224"/>
      <c r="L1049" s="2224"/>
      <c r="M1049" s="2005"/>
      <c r="N1049" s="1051">
        <v>5</v>
      </c>
      <c r="O1049" s="3772">
        <f>ROUND(K1041,2)*N1049</f>
        <v>1829.8</v>
      </c>
    </row>
    <row r="1050" spans="1:15" ht="22.65" customHeight="1" x14ac:dyDescent="0.3">
      <c r="A1050" s="1696"/>
      <c r="B1050" s="1696"/>
      <c r="C1050" s="1696"/>
      <c r="D1050" s="1696"/>
      <c r="E1050" s="1696"/>
      <c r="F1050" s="1696"/>
      <c r="G1050" s="1696"/>
      <c r="H1050" s="2224"/>
      <c r="I1050" s="2224"/>
      <c r="J1050" s="1696"/>
      <c r="K1050" s="2224"/>
      <c r="L1050" s="2224"/>
      <c r="M1050" s="2005"/>
      <c r="N1050" s="1052">
        <v>5</v>
      </c>
      <c r="O1050" s="3773">
        <f>ROUND(K1041,2)*N1050</f>
        <v>1829.8</v>
      </c>
    </row>
    <row r="1051" spans="1:15" ht="22.65" customHeight="1" x14ac:dyDescent="0.3">
      <c r="A1051" s="2008" t="s">
        <v>19</v>
      </c>
      <c r="B1051" s="2008" t="s">
        <v>413</v>
      </c>
      <c r="C1051" s="2008" t="s">
        <v>46</v>
      </c>
      <c r="D1051" s="2008" t="s">
        <v>414</v>
      </c>
      <c r="E1051" s="2008" t="s">
        <v>415</v>
      </c>
      <c r="F1051" s="2009">
        <f>N1051+N1052+N1053+N1054+N1055+N1056+N1057+N1058+N1059+N1060</f>
        <v>50</v>
      </c>
      <c r="G1051" s="2008" t="s">
        <v>149</v>
      </c>
      <c r="H1051" s="2336">
        <v>72.459999999999994</v>
      </c>
      <c r="I1051" s="2506">
        <v>72.459999999999994</v>
      </c>
      <c r="J1051" s="2010">
        <v>0.2288</v>
      </c>
      <c r="K1051" s="4473">
        <f>ROUND(I1051,2)+(ROUND(I1051,2)*J1051)</f>
        <v>89.038847999999987</v>
      </c>
      <c r="L1051" s="2672">
        <f>ROUND(O1051,2)+ROUND(O1052,2)+ROUND(O1053,2)+ROUND(O1054,2)+ROUND(O1055,2)+ROUND(O1056,2)+ROUND(O1057,2)+ROUND(O1058,2)+ROUND(O1059,2)+ROUND(O1060,2)</f>
        <v>4451.9999999999991</v>
      </c>
      <c r="M1051" s="2008" t="s">
        <v>411</v>
      </c>
      <c r="N1051" s="1053">
        <v>5</v>
      </c>
      <c r="O1051" s="3774">
        <f>ROUND(K1051,2)*N1051</f>
        <v>445.20000000000005</v>
      </c>
    </row>
    <row r="1052" spans="1:15" ht="22.65" customHeight="1" x14ac:dyDescent="0.3">
      <c r="A1052" s="1696"/>
      <c r="B1052" s="1696"/>
      <c r="C1052" s="1696"/>
      <c r="D1052" s="1696"/>
      <c r="E1052" s="1696"/>
      <c r="F1052" s="1696"/>
      <c r="G1052" s="1696"/>
      <c r="H1052" s="2224"/>
      <c r="I1052" s="2224"/>
      <c r="J1052" s="1696"/>
      <c r="K1052" s="2224"/>
      <c r="L1052" s="2224"/>
      <c r="M1052" s="2008"/>
      <c r="N1052" s="1054">
        <v>5</v>
      </c>
      <c r="O1052" s="3775">
        <f>ROUND(K1051,2)*N1052</f>
        <v>445.20000000000005</v>
      </c>
    </row>
    <row r="1053" spans="1:15" ht="22.65" customHeight="1" x14ac:dyDescent="0.3">
      <c r="A1053" s="1696"/>
      <c r="B1053" s="1696"/>
      <c r="C1053" s="1696"/>
      <c r="D1053" s="1696"/>
      <c r="E1053" s="1696"/>
      <c r="F1053" s="1696"/>
      <c r="G1053" s="1696"/>
      <c r="H1053" s="2224"/>
      <c r="I1053" s="2224"/>
      <c r="J1053" s="1696"/>
      <c r="K1053" s="2224"/>
      <c r="L1053" s="2224"/>
      <c r="M1053" s="2008"/>
      <c r="N1053" s="1055">
        <v>5</v>
      </c>
      <c r="O1053" s="3776">
        <f>ROUND(K1051,2)*N1053</f>
        <v>445.20000000000005</v>
      </c>
    </row>
    <row r="1054" spans="1:15" ht="22.65" customHeight="1" x14ac:dyDescent="0.3">
      <c r="A1054" s="1696"/>
      <c r="B1054" s="1696"/>
      <c r="C1054" s="1696"/>
      <c r="D1054" s="1696"/>
      <c r="E1054" s="1696"/>
      <c r="F1054" s="1696"/>
      <c r="G1054" s="1696"/>
      <c r="H1054" s="2224"/>
      <c r="I1054" s="2224"/>
      <c r="J1054" s="1696"/>
      <c r="K1054" s="2224"/>
      <c r="L1054" s="2224"/>
      <c r="M1054" s="2008"/>
      <c r="N1054" s="1056">
        <v>5</v>
      </c>
      <c r="O1054" s="3777">
        <f>ROUND(K1051,2)*N1054</f>
        <v>445.20000000000005</v>
      </c>
    </row>
    <row r="1055" spans="1:15" ht="22.65" customHeight="1" x14ac:dyDescent="0.3">
      <c r="A1055" s="1696"/>
      <c r="B1055" s="1696"/>
      <c r="C1055" s="1696"/>
      <c r="D1055" s="1696"/>
      <c r="E1055" s="1696"/>
      <c r="F1055" s="1696"/>
      <c r="G1055" s="1696"/>
      <c r="H1055" s="2224"/>
      <c r="I1055" s="2224"/>
      <c r="J1055" s="1696"/>
      <c r="K1055" s="2224"/>
      <c r="L1055" s="2224"/>
      <c r="M1055" s="2008"/>
      <c r="N1055" s="1057">
        <v>5</v>
      </c>
      <c r="O1055" s="3778">
        <f>ROUND(K1051,2)*N1055</f>
        <v>445.20000000000005</v>
      </c>
    </row>
    <row r="1056" spans="1:15" ht="22.65" customHeight="1" x14ac:dyDescent="0.3">
      <c r="A1056" s="1696"/>
      <c r="B1056" s="1696"/>
      <c r="C1056" s="1696"/>
      <c r="D1056" s="1696"/>
      <c r="E1056" s="1696"/>
      <c r="F1056" s="1696"/>
      <c r="G1056" s="1696"/>
      <c r="H1056" s="2224"/>
      <c r="I1056" s="2224"/>
      <c r="J1056" s="1696"/>
      <c r="K1056" s="2224"/>
      <c r="L1056" s="2224"/>
      <c r="M1056" s="2008"/>
      <c r="N1056" s="1058">
        <v>5</v>
      </c>
      <c r="O1056" s="3779">
        <f>ROUND(K1051,2)*N1056</f>
        <v>445.20000000000005</v>
      </c>
    </row>
    <row r="1057" spans="1:15" ht="22.65" customHeight="1" x14ac:dyDescent="0.3">
      <c r="A1057" s="1696"/>
      <c r="B1057" s="1696"/>
      <c r="C1057" s="1696"/>
      <c r="D1057" s="1696"/>
      <c r="E1057" s="1696"/>
      <c r="F1057" s="1696"/>
      <c r="G1057" s="1696"/>
      <c r="H1057" s="2224"/>
      <c r="I1057" s="2224"/>
      <c r="J1057" s="1696"/>
      <c r="K1057" s="2224"/>
      <c r="L1057" s="2224"/>
      <c r="M1057" s="2008"/>
      <c r="N1057" s="1059">
        <v>5</v>
      </c>
      <c r="O1057" s="3780">
        <f>ROUND(K1051,2)*N1057</f>
        <v>445.20000000000005</v>
      </c>
    </row>
    <row r="1058" spans="1:15" ht="22.65" customHeight="1" x14ac:dyDescent="0.3">
      <c r="A1058" s="1696"/>
      <c r="B1058" s="1696"/>
      <c r="C1058" s="1696"/>
      <c r="D1058" s="1696"/>
      <c r="E1058" s="1696"/>
      <c r="F1058" s="1696"/>
      <c r="G1058" s="1696"/>
      <c r="H1058" s="2224"/>
      <c r="I1058" s="2224"/>
      <c r="J1058" s="1696"/>
      <c r="K1058" s="2224"/>
      <c r="L1058" s="2224"/>
      <c r="M1058" s="2008"/>
      <c r="N1058" s="1060">
        <v>5</v>
      </c>
      <c r="O1058" s="3781">
        <f>ROUND(K1051,2)*N1058</f>
        <v>445.20000000000005</v>
      </c>
    </row>
    <row r="1059" spans="1:15" ht="22.65" customHeight="1" x14ac:dyDescent="0.3">
      <c r="A1059" s="1696"/>
      <c r="B1059" s="1696"/>
      <c r="C1059" s="1696"/>
      <c r="D1059" s="1696"/>
      <c r="E1059" s="1696"/>
      <c r="F1059" s="1696"/>
      <c r="G1059" s="1696"/>
      <c r="H1059" s="2224"/>
      <c r="I1059" s="2224"/>
      <c r="J1059" s="1696"/>
      <c r="K1059" s="2224"/>
      <c r="L1059" s="2224"/>
      <c r="M1059" s="2008"/>
      <c r="N1059" s="1061">
        <v>5</v>
      </c>
      <c r="O1059" s="3782">
        <f>ROUND(K1051,2)*N1059</f>
        <v>445.20000000000005</v>
      </c>
    </row>
    <row r="1060" spans="1:15" ht="22.65" customHeight="1" x14ac:dyDescent="0.3">
      <c r="A1060" s="1696"/>
      <c r="B1060" s="1696"/>
      <c r="C1060" s="1696"/>
      <c r="D1060" s="1696"/>
      <c r="E1060" s="1696"/>
      <c r="F1060" s="1696"/>
      <c r="G1060" s="1696"/>
      <c r="H1060" s="2224"/>
      <c r="I1060" s="2224"/>
      <c r="J1060" s="1696"/>
      <c r="K1060" s="2224"/>
      <c r="L1060" s="2224"/>
      <c r="M1060" s="2008"/>
      <c r="N1060" s="1062">
        <v>5</v>
      </c>
      <c r="O1060" s="3783">
        <f>ROUND(K1051,2)*N1060</f>
        <v>445.20000000000005</v>
      </c>
    </row>
    <row r="1061" spans="1:15" ht="22.65" customHeight="1" x14ac:dyDescent="0.3">
      <c r="A1061" s="2011" t="s">
        <v>19</v>
      </c>
      <c r="B1061" s="2011" t="s">
        <v>416</v>
      </c>
      <c r="C1061" s="2011" t="s">
        <v>46</v>
      </c>
      <c r="D1061" s="2011" t="s">
        <v>417</v>
      </c>
      <c r="E1061" s="2011" t="s">
        <v>418</v>
      </c>
      <c r="F1061" s="2012">
        <f>N1061+N1062+N1063+N1064+N1065+N1066+N1067+N1068+N1069+N1070</f>
        <v>150</v>
      </c>
      <c r="G1061" s="2011" t="s">
        <v>149</v>
      </c>
      <c r="H1061" s="2337">
        <v>76.09</v>
      </c>
      <c r="I1061" s="2507">
        <v>76.09</v>
      </c>
      <c r="J1061" s="2013">
        <v>0.2288</v>
      </c>
      <c r="K1061" s="4474">
        <f>ROUND(I1061,2)+(ROUND(I1061,2)*J1061)</f>
        <v>93.499392</v>
      </c>
      <c r="L1061" s="2673">
        <f>ROUND(O1061,2)+ROUND(O1062,2)+ROUND(O1063,2)+ROUND(O1064,2)+ROUND(O1065,2)+ROUND(O1066,2)+ROUND(O1067,2)+ROUND(O1068,2)+ROUND(O1069,2)+ROUND(O1070,2)</f>
        <v>14025</v>
      </c>
      <c r="M1061" s="2011" t="s">
        <v>411</v>
      </c>
      <c r="N1061" s="1063">
        <v>15</v>
      </c>
      <c r="O1061" s="3784">
        <f>ROUND(K1061,2)*N1061</f>
        <v>1402.5</v>
      </c>
    </row>
    <row r="1062" spans="1:15" ht="22.65" customHeight="1" x14ac:dyDescent="0.3">
      <c r="A1062" s="1696"/>
      <c r="B1062" s="1696"/>
      <c r="C1062" s="1696"/>
      <c r="D1062" s="1696"/>
      <c r="E1062" s="1696"/>
      <c r="F1062" s="1696"/>
      <c r="G1062" s="1696"/>
      <c r="H1062" s="2224"/>
      <c r="I1062" s="2224"/>
      <c r="J1062" s="1696"/>
      <c r="K1062" s="2224"/>
      <c r="L1062" s="2224"/>
      <c r="M1062" s="2011"/>
      <c r="N1062" s="1064">
        <v>15</v>
      </c>
      <c r="O1062" s="3785">
        <f>ROUND(K1061,2)*N1062</f>
        <v>1402.5</v>
      </c>
    </row>
    <row r="1063" spans="1:15" ht="22.65" customHeight="1" x14ac:dyDescent="0.3">
      <c r="A1063" s="1696"/>
      <c r="B1063" s="1696"/>
      <c r="C1063" s="1696"/>
      <c r="D1063" s="1696"/>
      <c r="E1063" s="1696"/>
      <c r="F1063" s="1696"/>
      <c r="G1063" s="1696"/>
      <c r="H1063" s="2224"/>
      <c r="I1063" s="2224"/>
      <c r="J1063" s="1696"/>
      <c r="K1063" s="2224"/>
      <c r="L1063" s="2224"/>
      <c r="M1063" s="2011"/>
      <c r="N1063" s="1065">
        <v>15</v>
      </c>
      <c r="O1063" s="3786">
        <f>ROUND(K1061,2)*N1063</f>
        <v>1402.5</v>
      </c>
    </row>
    <row r="1064" spans="1:15" ht="22.65" customHeight="1" x14ac:dyDescent="0.3">
      <c r="A1064" s="1696"/>
      <c r="B1064" s="1696"/>
      <c r="C1064" s="1696"/>
      <c r="D1064" s="1696"/>
      <c r="E1064" s="1696"/>
      <c r="F1064" s="1696"/>
      <c r="G1064" s="1696"/>
      <c r="H1064" s="2224"/>
      <c r="I1064" s="2224"/>
      <c r="J1064" s="1696"/>
      <c r="K1064" s="2224"/>
      <c r="L1064" s="2224"/>
      <c r="M1064" s="2011"/>
      <c r="N1064" s="1066">
        <v>15</v>
      </c>
      <c r="O1064" s="3787">
        <f>ROUND(K1061,2)*N1064</f>
        <v>1402.5</v>
      </c>
    </row>
    <row r="1065" spans="1:15" ht="22.65" customHeight="1" x14ac:dyDescent="0.3">
      <c r="A1065" s="1696"/>
      <c r="B1065" s="1696"/>
      <c r="C1065" s="1696"/>
      <c r="D1065" s="1696"/>
      <c r="E1065" s="1696"/>
      <c r="F1065" s="1696"/>
      <c r="G1065" s="1696"/>
      <c r="H1065" s="2224"/>
      <c r="I1065" s="2224"/>
      <c r="J1065" s="1696"/>
      <c r="K1065" s="2224"/>
      <c r="L1065" s="2224"/>
      <c r="M1065" s="2011"/>
      <c r="N1065" s="1067">
        <v>15</v>
      </c>
      <c r="O1065" s="3788">
        <f>ROUND(K1061,2)*N1065</f>
        <v>1402.5</v>
      </c>
    </row>
    <row r="1066" spans="1:15" ht="22.65" customHeight="1" x14ac:dyDescent="0.3">
      <c r="A1066" s="1696"/>
      <c r="B1066" s="1696"/>
      <c r="C1066" s="1696"/>
      <c r="D1066" s="1696"/>
      <c r="E1066" s="1696"/>
      <c r="F1066" s="1696"/>
      <c r="G1066" s="1696"/>
      <c r="H1066" s="2224"/>
      <c r="I1066" s="2224"/>
      <c r="J1066" s="1696"/>
      <c r="K1066" s="2224"/>
      <c r="L1066" s="2224"/>
      <c r="M1066" s="2011"/>
      <c r="N1066" s="1068">
        <v>15</v>
      </c>
      <c r="O1066" s="3789">
        <f>ROUND(K1061,2)*N1066</f>
        <v>1402.5</v>
      </c>
    </row>
    <row r="1067" spans="1:15" ht="22.65" customHeight="1" x14ac:dyDescent="0.3">
      <c r="A1067" s="1696"/>
      <c r="B1067" s="1696"/>
      <c r="C1067" s="1696"/>
      <c r="D1067" s="1696"/>
      <c r="E1067" s="1696"/>
      <c r="F1067" s="1696"/>
      <c r="G1067" s="1696"/>
      <c r="H1067" s="2224"/>
      <c r="I1067" s="2224"/>
      <c r="J1067" s="1696"/>
      <c r="K1067" s="2224"/>
      <c r="L1067" s="2224"/>
      <c r="M1067" s="2011"/>
      <c r="N1067" s="1069">
        <v>15</v>
      </c>
      <c r="O1067" s="3790">
        <f>ROUND(K1061,2)*N1067</f>
        <v>1402.5</v>
      </c>
    </row>
    <row r="1068" spans="1:15" ht="22.65" customHeight="1" x14ac:dyDescent="0.3">
      <c r="A1068" s="1696"/>
      <c r="B1068" s="1696"/>
      <c r="C1068" s="1696"/>
      <c r="D1068" s="1696"/>
      <c r="E1068" s="1696"/>
      <c r="F1068" s="1696"/>
      <c r="G1068" s="1696"/>
      <c r="H1068" s="2224"/>
      <c r="I1068" s="2224"/>
      <c r="J1068" s="1696"/>
      <c r="K1068" s="2224"/>
      <c r="L1068" s="2224"/>
      <c r="M1068" s="2011"/>
      <c r="N1068" s="1070">
        <v>15</v>
      </c>
      <c r="O1068" s="3791">
        <f>ROUND(K1061,2)*N1068</f>
        <v>1402.5</v>
      </c>
    </row>
    <row r="1069" spans="1:15" ht="22.65" customHeight="1" x14ac:dyDescent="0.3">
      <c r="A1069" s="1696"/>
      <c r="B1069" s="1696"/>
      <c r="C1069" s="1696"/>
      <c r="D1069" s="1696"/>
      <c r="E1069" s="1696"/>
      <c r="F1069" s="1696"/>
      <c r="G1069" s="1696"/>
      <c r="H1069" s="2224"/>
      <c r="I1069" s="2224"/>
      <c r="J1069" s="1696"/>
      <c r="K1069" s="2224"/>
      <c r="L1069" s="2224"/>
      <c r="M1069" s="2011"/>
      <c r="N1069" s="1071">
        <v>15</v>
      </c>
      <c r="O1069" s="3792">
        <f>ROUND(K1061,2)*N1069</f>
        <v>1402.5</v>
      </c>
    </row>
    <row r="1070" spans="1:15" ht="22.65" customHeight="1" x14ac:dyDescent="0.3">
      <c r="A1070" s="1696"/>
      <c r="B1070" s="1696"/>
      <c r="C1070" s="1696"/>
      <c r="D1070" s="1696"/>
      <c r="E1070" s="1696"/>
      <c r="F1070" s="1696"/>
      <c r="G1070" s="1696"/>
      <c r="H1070" s="2224"/>
      <c r="I1070" s="2224"/>
      <c r="J1070" s="1696"/>
      <c r="K1070" s="2224"/>
      <c r="L1070" s="2224"/>
      <c r="M1070" s="2011"/>
      <c r="N1070" s="1072">
        <v>15</v>
      </c>
      <c r="O1070" s="3793">
        <f>ROUND(K1061,2)*N1070</f>
        <v>1402.5</v>
      </c>
    </row>
    <row r="1071" spans="1:15" ht="22.65" customHeight="1" x14ac:dyDescent="0.3">
      <c r="A1071" s="2014" t="s">
        <v>19</v>
      </c>
      <c r="B1071" s="2014" t="s">
        <v>419</v>
      </c>
      <c r="C1071" s="2014" t="s">
        <v>46</v>
      </c>
      <c r="D1071" s="2014" t="s">
        <v>420</v>
      </c>
      <c r="E1071" s="2014" t="s">
        <v>421</v>
      </c>
      <c r="F1071" s="2015">
        <f>N1071+N1072+N1073+N1074+N1075+N1076+N1077+N1078+N1079+N1080</f>
        <v>100</v>
      </c>
      <c r="G1071" s="2014" t="s">
        <v>149</v>
      </c>
      <c r="H1071" s="2338">
        <v>39.26</v>
      </c>
      <c r="I1071" s="2508">
        <v>39.26</v>
      </c>
      <c r="J1071" s="2016">
        <v>0.2288</v>
      </c>
      <c r="K1071" s="4475">
        <f>ROUND(I1071,2)+(ROUND(I1071,2)*J1071)</f>
        <v>48.242688000000001</v>
      </c>
      <c r="L1071" s="2674">
        <f>ROUND(O1071,2)+ROUND(O1072,2)+ROUND(O1073,2)+ROUND(O1074,2)+ROUND(O1075,2)+ROUND(O1076,2)+ROUND(O1077,2)+ROUND(O1078,2)+ROUND(O1079,2)+ROUND(O1080,2)</f>
        <v>4824</v>
      </c>
      <c r="M1071" s="2014" t="s">
        <v>411</v>
      </c>
      <c r="N1071" s="1073">
        <v>10</v>
      </c>
      <c r="O1071" s="3794">
        <f>ROUND(K1071,2)*N1071</f>
        <v>482.40000000000003</v>
      </c>
    </row>
    <row r="1072" spans="1:15" ht="22.65" customHeight="1" x14ac:dyDescent="0.3">
      <c r="A1072" s="1696"/>
      <c r="B1072" s="1696"/>
      <c r="C1072" s="1696"/>
      <c r="D1072" s="1696"/>
      <c r="E1072" s="1696"/>
      <c r="F1072" s="1696"/>
      <c r="G1072" s="1696"/>
      <c r="H1072" s="2224"/>
      <c r="I1072" s="2224"/>
      <c r="J1072" s="1696"/>
      <c r="K1072" s="2224"/>
      <c r="L1072" s="2224"/>
      <c r="M1072" s="2014"/>
      <c r="N1072" s="1074">
        <v>10</v>
      </c>
      <c r="O1072" s="3795">
        <f>ROUND(K1071,2)*N1072</f>
        <v>482.40000000000003</v>
      </c>
    </row>
    <row r="1073" spans="1:15" ht="22.65" customHeight="1" x14ac:dyDescent="0.3">
      <c r="A1073" s="1696"/>
      <c r="B1073" s="1696"/>
      <c r="C1073" s="1696"/>
      <c r="D1073" s="1696"/>
      <c r="E1073" s="1696"/>
      <c r="F1073" s="1696"/>
      <c r="G1073" s="1696"/>
      <c r="H1073" s="2224"/>
      <c r="I1073" s="2224"/>
      <c r="J1073" s="1696"/>
      <c r="K1073" s="2224"/>
      <c r="L1073" s="2224"/>
      <c r="M1073" s="2014"/>
      <c r="N1073" s="1075">
        <v>10</v>
      </c>
      <c r="O1073" s="3796">
        <f>ROUND(K1071,2)*N1073</f>
        <v>482.40000000000003</v>
      </c>
    </row>
    <row r="1074" spans="1:15" ht="22.65" customHeight="1" x14ac:dyDescent="0.3">
      <c r="A1074" s="1696"/>
      <c r="B1074" s="1696"/>
      <c r="C1074" s="1696"/>
      <c r="D1074" s="1696"/>
      <c r="E1074" s="1696"/>
      <c r="F1074" s="1696"/>
      <c r="G1074" s="1696"/>
      <c r="H1074" s="2224"/>
      <c r="I1074" s="2224"/>
      <c r="J1074" s="1696"/>
      <c r="K1074" s="2224"/>
      <c r="L1074" s="2224"/>
      <c r="M1074" s="2014"/>
      <c r="N1074" s="1076">
        <v>10</v>
      </c>
      <c r="O1074" s="3797">
        <f>ROUND(K1071,2)*N1074</f>
        <v>482.40000000000003</v>
      </c>
    </row>
    <row r="1075" spans="1:15" ht="22.65" customHeight="1" x14ac:dyDescent="0.3">
      <c r="A1075" s="1696"/>
      <c r="B1075" s="1696"/>
      <c r="C1075" s="1696"/>
      <c r="D1075" s="1696"/>
      <c r="E1075" s="1696"/>
      <c r="F1075" s="1696"/>
      <c r="G1075" s="1696"/>
      <c r="H1075" s="2224"/>
      <c r="I1075" s="2224"/>
      <c r="J1075" s="1696"/>
      <c r="K1075" s="2224"/>
      <c r="L1075" s="2224"/>
      <c r="M1075" s="2014"/>
      <c r="N1075" s="1077">
        <v>10</v>
      </c>
      <c r="O1075" s="3798">
        <f>ROUND(K1071,2)*N1075</f>
        <v>482.40000000000003</v>
      </c>
    </row>
    <row r="1076" spans="1:15" ht="22.65" customHeight="1" x14ac:dyDescent="0.3">
      <c r="A1076" s="1696"/>
      <c r="B1076" s="1696"/>
      <c r="C1076" s="1696"/>
      <c r="D1076" s="1696"/>
      <c r="E1076" s="1696"/>
      <c r="F1076" s="1696"/>
      <c r="G1076" s="1696"/>
      <c r="H1076" s="2224"/>
      <c r="I1076" s="2224"/>
      <c r="J1076" s="1696"/>
      <c r="K1076" s="2224"/>
      <c r="L1076" s="2224"/>
      <c r="M1076" s="2014"/>
      <c r="N1076" s="1078">
        <v>10</v>
      </c>
      <c r="O1076" s="3799">
        <f>ROUND(K1071,2)*N1076</f>
        <v>482.40000000000003</v>
      </c>
    </row>
    <row r="1077" spans="1:15" ht="22.65" customHeight="1" x14ac:dyDescent="0.3">
      <c r="A1077" s="1696"/>
      <c r="B1077" s="1696"/>
      <c r="C1077" s="1696"/>
      <c r="D1077" s="1696"/>
      <c r="E1077" s="1696"/>
      <c r="F1077" s="1696"/>
      <c r="G1077" s="1696"/>
      <c r="H1077" s="2224"/>
      <c r="I1077" s="2224"/>
      <c r="J1077" s="1696"/>
      <c r="K1077" s="2224"/>
      <c r="L1077" s="2224"/>
      <c r="M1077" s="2014"/>
      <c r="N1077" s="1079">
        <v>10</v>
      </c>
      <c r="O1077" s="3800">
        <f>ROUND(K1071,2)*N1077</f>
        <v>482.40000000000003</v>
      </c>
    </row>
    <row r="1078" spans="1:15" ht="22.65" customHeight="1" x14ac:dyDescent="0.3">
      <c r="A1078" s="1696"/>
      <c r="B1078" s="1696"/>
      <c r="C1078" s="1696"/>
      <c r="D1078" s="1696"/>
      <c r="E1078" s="1696"/>
      <c r="F1078" s="1696"/>
      <c r="G1078" s="1696"/>
      <c r="H1078" s="2224"/>
      <c r="I1078" s="2224"/>
      <c r="J1078" s="1696"/>
      <c r="K1078" s="2224"/>
      <c r="L1078" s="2224"/>
      <c r="M1078" s="2014"/>
      <c r="N1078" s="1080">
        <v>10</v>
      </c>
      <c r="O1078" s="3801">
        <f>ROUND(K1071,2)*N1078</f>
        <v>482.40000000000003</v>
      </c>
    </row>
    <row r="1079" spans="1:15" ht="22.65" customHeight="1" x14ac:dyDescent="0.3">
      <c r="A1079" s="1696"/>
      <c r="B1079" s="1696"/>
      <c r="C1079" s="1696"/>
      <c r="D1079" s="1696"/>
      <c r="E1079" s="1696"/>
      <c r="F1079" s="1696"/>
      <c r="G1079" s="1696"/>
      <c r="H1079" s="2224"/>
      <c r="I1079" s="2224"/>
      <c r="J1079" s="1696"/>
      <c r="K1079" s="2224"/>
      <c r="L1079" s="2224"/>
      <c r="M1079" s="2014"/>
      <c r="N1079" s="1081">
        <v>10</v>
      </c>
      <c r="O1079" s="3802">
        <f>ROUND(K1071,2)*N1079</f>
        <v>482.40000000000003</v>
      </c>
    </row>
    <row r="1080" spans="1:15" ht="22.65" customHeight="1" x14ac:dyDescent="0.3">
      <c r="A1080" s="1696"/>
      <c r="B1080" s="1696"/>
      <c r="C1080" s="1696"/>
      <c r="D1080" s="1696"/>
      <c r="E1080" s="1696"/>
      <c r="F1080" s="1696"/>
      <c r="G1080" s="1696"/>
      <c r="H1080" s="2224"/>
      <c r="I1080" s="2224"/>
      <c r="J1080" s="1696"/>
      <c r="K1080" s="2224"/>
      <c r="L1080" s="2224"/>
      <c r="M1080" s="2014"/>
      <c r="N1080" s="1082">
        <v>10</v>
      </c>
      <c r="O1080" s="3803">
        <f>ROUND(K1071,2)*N1080</f>
        <v>482.40000000000003</v>
      </c>
    </row>
    <row r="1081" spans="1:15" ht="22.65" customHeight="1" x14ac:dyDescent="0.3">
      <c r="A1081" s="2017" t="s">
        <v>19</v>
      </c>
      <c r="B1081" s="2017" t="s">
        <v>422</v>
      </c>
      <c r="C1081" s="2017" t="s">
        <v>46</v>
      </c>
      <c r="D1081" s="2017" t="s">
        <v>423</v>
      </c>
      <c r="E1081" s="2017" t="s">
        <v>424</v>
      </c>
      <c r="F1081" s="2018">
        <f>N1081+N1082+N1083+N1084+N1085+N1086+N1087+N1088+N1089+N1090</f>
        <v>200</v>
      </c>
      <c r="G1081" s="2017" t="s">
        <v>149</v>
      </c>
      <c r="H1081" s="2339">
        <v>13.09</v>
      </c>
      <c r="I1081" s="2509">
        <v>13.09</v>
      </c>
      <c r="J1081" s="2019">
        <v>0.2288</v>
      </c>
      <c r="K1081" s="4476">
        <f>ROUND(I1081,2)+(ROUND(I1081,2)*J1081)</f>
        <v>16.084992</v>
      </c>
      <c r="L1081" s="2675">
        <f>ROUND(O1081,2)+ROUND(O1082,2)+ROUND(O1083,2)+ROUND(O1084,2)+ROUND(O1085,2)+ROUND(O1086,2)+ROUND(O1087,2)+ROUND(O1088,2)+ROUND(O1089,2)+ROUND(O1090,2)</f>
        <v>3215.9999999999995</v>
      </c>
      <c r="M1081" s="2017" t="s">
        <v>425</v>
      </c>
      <c r="N1081" s="1083">
        <v>20</v>
      </c>
      <c r="O1081" s="3804">
        <f>ROUND(K1081,2)*N1081</f>
        <v>321.59999999999997</v>
      </c>
    </row>
    <row r="1082" spans="1:15" ht="22.65" customHeight="1" x14ac:dyDescent="0.3">
      <c r="A1082" s="1696"/>
      <c r="B1082" s="1696"/>
      <c r="C1082" s="1696"/>
      <c r="D1082" s="1696"/>
      <c r="E1082" s="1696"/>
      <c r="F1082" s="1696"/>
      <c r="G1082" s="1696"/>
      <c r="H1082" s="2224"/>
      <c r="I1082" s="2224"/>
      <c r="J1082" s="1696"/>
      <c r="K1082" s="2224"/>
      <c r="L1082" s="2224"/>
      <c r="M1082" s="2017"/>
      <c r="N1082" s="1084">
        <v>20</v>
      </c>
      <c r="O1082" s="3805">
        <f>ROUND(K1081,2)*N1082</f>
        <v>321.59999999999997</v>
      </c>
    </row>
    <row r="1083" spans="1:15" ht="22.65" customHeight="1" x14ac:dyDescent="0.3">
      <c r="A1083" s="1696"/>
      <c r="B1083" s="1696"/>
      <c r="C1083" s="1696"/>
      <c r="D1083" s="1696"/>
      <c r="E1083" s="1696"/>
      <c r="F1083" s="1696"/>
      <c r="G1083" s="1696"/>
      <c r="H1083" s="2224"/>
      <c r="I1083" s="2224"/>
      <c r="J1083" s="1696"/>
      <c r="K1083" s="2224"/>
      <c r="L1083" s="2224"/>
      <c r="M1083" s="2017"/>
      <c r="N1083" s="1085">
        <v>20</v>
      </c>
      <c r="O1083" s="3806">
        <f>ROUND(K1081,2)*N1083</f>
        <v>321.59999999999997</v>
      </c>
    </row>
    <row r="1084" spans="1:15" ht="22.65" customHeight="1" x14ac:dyDescent="0.3">
      <c r="A1084" s="1696"/>
      <c r="B1084" s="1696"/>
      <c r="C1084" s="1696"/>
      <c r="D1084" s="1696"/>
      <c r="E1084" s="1696"/>
      <c r="F1084" s="1696"/>
      <c r="G1084" s="1696"/>
      <c r="H1084" s="2224"/>
      <c r="I1084" s="2224"/>
      <c r="J1084" s="1696"/>
      <c r="K1084" s="2224"/>
      <c r="L1084" s="2224"/>
      <c r="M1084" s="2017"/>
      <c r="N1084" s="1086">
        <v>20</v>
      </c>
      <c r="O1084" s="3807">
        <f>ROUND(K1081,2)*N1084</f>
        <v>321.59999999999997</v>
      </c>
    </row>
    <row r="1085" spans="1:15" ht="22.65" customHeight="1" x14ac:dyDescent="0.3">
      <c r="A1085" s="1696"/>
      <c r="B1085" s="1696"/>
      <c r="C1085" s="1696"/>
      <c r="D1085" s="1696"/>
      <c r="E1085" s="1696"/>
      <c r="F1085" s="1696"/>
      <c r="G1085" s="1696"/>
      <c r="H1085" s="2224"/>
      <c r="I1085" s="2224"/>
      <c r="J1085" s="1696"/>
      <c r="K1085" s="2224"/>
      <c r="L1085" s="2224"/>
      <c r="M1085" s="2017"/>
      <c r="N1085" s="1087">
        <v>20</v>
      </c>
      <c r="O1085" s="3808">
        <f>ROUND(K1081,2)*N1085</f>
        <v>321.59999999999997</v>
      </c>
    </row>
    <row r="1086" spans="1:15" ht="22.65" customHeight="1" x14ac:dyDescent="0.3">
      <c r="A1086" s="1696"/>
      <c r="B1086" s="1696"/>
      <c r="C1086" s="1696"/>
      <c r="D1086" s="1696"/>
      <c r="E1086" s="1696"/>
      <c r="F1086" s="1696"/>
      <c r="G1086" s="1696"/>
      <c r="H1086" s="2224"/>
      <c r="I1086" s="2224"/>
      <c r="J1086" s="1696"/>
      <c r="K1086" s="2224"/>
      <c r="L1086" s="2224"/>
      <c r="M1086" s="2017"/>
      <c r="N1086" s="1088">
        <v>20</v>
      </c>
      <c r="O1086" s="3809">
        <f>ROUND(K1081,2)*N1086</f>
        <v>321.59999999999997</v>
      </c>
    </row>
    <row r="1087" spans="1:15" ht="22.65" customHeight="1" x14ac:dyDescent="0.3">
      <c r="A1087" s="1696"/>
      <c r="B1087" s="1696"/>
      <c r="C1087" s="1696"/>
      <c r="D1087" s="1696"/>
      <c r="E1087" s="1696"/>
      <c r="F1087" s="1696"/>
      <c r="G1087" s="1696"/>
      <c r="H1087" s="2224"/>
      <c r="I1087" s="2224"/>
      <c r="J1087" s="1696"/>
      <c r="K1087" s="2224"/>
      <c r="L1087" s="2224"/>
      <c r="M1087" s="2017"/>
      <c r="N1087" s="1089">
        <v>20</v>
      </c>
      <c r="O1087" s="3810">
        <f>ROUND(K1081,2)*N1087</f>
        <v>321.59999999999997</v>
      </c>
    </row>
    <row r="1088" spans="1:15" ht="22.65" customHeight="1" x14ac:dyDescent="0.3">
      <c r="A1088" s="1696"/>
      <c r="B1088" s="1696"/>
      <c r="C1088" s="1696"/>
      <c r="D1088" s="1696"/>
      <c r="E1088" s="1696"/>
      <c r="F1088" s="1696"/>
      <c r="G1088" s="1696"/>
      <c r="H1088" s="2224"/>
      <c r="I1088" s="2224"/>
      <c r="J1088" s="1696"/>
      <c r="K1088" s="2224"/>
      <c r="L1088" s="2224"/>
      <c r="M1088" s="2017"/>
      <c r="N1088" s="1090">
        <v>20</v>
      </c>
      <c r="O1088" s="3811">
        <f>ROUND(K1081,2)*N1088</f>
        <v>321.59999999999997</v>
      </c>
    </row>
    <row r="1089" spans="1:15" ht="22.65" customHeight="1" x14ac:dyDescent="0.3">
      <c r="A1089" s="1696"/>
      <c r="B1089" s="1696"/>
      <c r="C1089" s="1696"/>
      <c r="D1089" s="1696"/>
      <c r="E1089" s="1696"/>
      <c r="F1089" s="1696"/>
      <c r="G1089" s="1696"/>
      <c r="H1089" s="2224"/>
      <c r="I1089" s="2224"/>
      <c r="J1089" s="1696"/>
      <c r="K1089" s="2224"/>
      <c r="L1089" s="2224"/>
      <c r="M1089" s="2017"/>
      <c r="N1089" s="1091">
        <v>20</v>
      </c>
      <c r="O1089" s="3812">
        <f>ROUND(K1081,2)*N1089</f>
        <v>321.59999999999997</v>
      </c>
    </row>
    <row r="1090" spans="1:15" ht="22.65" customHeight="1" x14ac:dyDescent="0.3">
      <c r="A1090" s="1696"/>
      <c r="B1090" s="1696"/>
      <c r="C1090" s="1696"/>
      <c r="D1090" s="1696"/>
      <c r="E1090" s="1696"/>
      <c r="F1090" s="1696"/>
      <c r="G1090" s="1696"/>
      <c r="H1090" s="2224"/>
      <c r="I1090" s="2224"/>
      <c r="J1090" s="1696"/>
      <c r="K1090" s="2224"/>
      <c r="L1090" s="2224"/>
      <c r="M1090" s="2017"/>
      <c r="N1090" s="1092">
        <v>20</v>
      </c>
      <c r="O1090" s="3813">
        <f>ROUND(K1081,2)*N1090</f>
        <v>321.59999999999997</v>
      </c>
    </row>
    <row r="1091" spans="1:15" ht="22.65" customHeight="1" x14ac:dyDescent="0.3">
      <c r="A1091" s="2020" t="s">
        <v>19</v>
      </c>
      <c r="B1091" s="2020" t="s">
        <v>427</v>
      </c>
      <c r="C1091" s="2020" t="s">
        <v>46</v>
      </c>
      <c r="D1091" s="2020" t="s">
        <v>428</v>
      </c>
      <c r="E1091" s="2020" t="s">
        <v>429</v>
      </c>
      <c r="F1091" s="2021">
        <f>N1091+N1092+N1093+N1094+N1095+N1096+N1097+N1098+N1099+N1100</f>
        <v>50</v>
      </c>
      <c r="G1091" s="2020" t="s">
        <v>149</v>
      </c>
      <c r="H1091" s="2340">
        <v>174.64</v>
      </c>
      <c r="I1091" s="2510">
        <v>174.64</v>
      </c>
      <c r="J1091" s="2022">
        <v>0.2288</v>
      </c>
      <c r="K1091" s="4477">
        <f>ROUND(I1091,2)+(ROUND(I1091,2)*J1091)</f>
        <v>214.59763199999998</v>
      </c>
      <c r="L1091" s="2676">
        <f>ROUND(O1091,2)+ROUND(O1092,2)+ROUND(O1093,2)+ROUND(O1094,2)+ROUND(O1095,2)+ROUND(O1096,2)+ROUND(O1097,2)+ROUND(O1098,2)+ROUND(O1099,2)+ROUND(O1100,2)</f>
        <v>10730</v>
      </c>
      <c r="M1091" s="2020" t="s">
        <v>430</v>
      </c>
      <c r="N1091" s="1093">
        <v>5</v>
      </c>
      <c r="O1091" s="3814">
        <f>ROUND(K1091,2)*N1091</f>
        <v>1073</v>
      </c>
    </row>
    <row r="1092" spans="1:15" ht="22.65" customHeight="1" x14ac:dyDescent="0.3">
      <c r="A1092" s="1696"/>
      <c r="B1092" s="1696"/>
      <c r="C1092" s="1696"/>
      <c r="D1092" s="1696"/>
      <c r="E1092" s="1696"/>
      <c r="F1092" s="1696"/>
      <c r="G1092" s="1696"/>
      <c r="H1092" s="2224"/>
      <c r="I1092" s="2224"/>
      <c r="J1092" s="1696"/>
      <c r="K1092" s="2224"/>
      <c r="L1092" s="2224"/>
      <c r="M1092" s="2020"/>
      <c r="N1092" s="1094">
        <v>5</v>
      </c>
      <c r="O1092" s="3815">
        <f>ROUND(K1091,2)*N1092</f>
        <v>1073</v>
      </c>
    </row>
    <row r="1093" spans="1:15" ht="22.65" customHeight="1" x14ac:dyDescent="0.3">
      <c r="A1093" s="1696"/>
      <c r="B1093" s="1696"/>
      <c r="C1093" s="1696"/>
      <c r="D1093" s="1696"/>
      <c r="E1093" s="1696"/>
      <c r="F1093" s="1696"/>
      <c r="G1093" s="1696"/>
      <c r="H1093" s="2224"/>
      <c r="I1093" s="2224"/>
      <c r="J1093" s="1696"/>
      <c r="K1093" s="2224"/>
      <c r="L1093" s="2224"/>
      <c r="M1093" s="2020"/>
      <c r="N1093" s="1095">
        <v>5</v>
      </c>
      <c r="O1093" s="3816">
        <f>ROUND(K1091,2)*N1093</f>
        <v>1073</v>
      </c>
    </row>
    <row r="1094" spans="1:15" ht="22.65" customHeight="1" x14ac:dyDescent="0.3">
      <c r="A1094" s="1696"/>
      <c r="B1094" s="1696"/>
      <c r="C1094" s="1696"/>
      <c r="D1094" s="1696"/>
      <c r="E1094" s="1696"/>
      <c r="F1094" s="1696"/>
      <c r="G1094" s="1696"/>
      <c r="H1094" s="2224"/>
      <c r="I1094" s="2224"/>
      <c r="J1094" s="1696"/>
      <c r="K1094" s="2224"/>
      <c r="L1094" s="2224"/>
      <c r="M1094" s="2020"/>
      <c r="N1094" s="1096">
        <v>5</v>
      </c>
      <c r="O1094" s="3817">
        <f>ROUND(K1091,2)*N1094</f>
        <v>1073</v>
      </c>
    </row>
    <row r="1095" spans="1:15" ht="22.65" customHeight="1" x14ac:dyDescent="0.3">
      <c r="A1095" s="1696"/>
      <c r="B1095" s="1696"/>
      <c r="C1095" s="1696"/>
      <c r="D1095" s="1696"/>
      <c r="E1095" s="1696"/>
      <c r="F1095" s="1696"/>
      <c r="G1095" s="1696"/>
      <c r="H1095" s="2224"/>
      <c r="I1095" s="2224"/>
      <c r="J1095" s="1696"/>
      <c r="K1095" s="2224"/>
      <c r="L1095" s="2224"/>
      <c r="M1095" s="2020"/>
      <c r="N1095" s="1097">
        <v>5</v>
      </c>
      <c r="O1095" s="3818">
        <f>ROUND(K1091,2)*N1095</f>
        <v>1073</v>
      </c>
    </row>
    <row r="1096" spans="1:15" ht="22.65" customHeight="1" x14ac:dyDescent="0.3">
      <c r="A1096" s="1696"/>
      <c r="B1096" s="1696"/>
      <c r="C1096" s="1696"/>
      <c r="D1096" s="1696"/>
      <c r="E1096" s="1696"/>
      <c r="F1096" s="1696"/>
      <c r="G1096" s="1696"/>
      <c r="H1096" s="2224"/>
      <c r="I1096" s="2224"/>
      <c r="J1096" s="1696"/>
      <c r="K1096" s="2224"/>
      <c r="L1096" s="2224"/>
      <c r="M1096" s="2020"/>
      <c r="N1096" s="1098">
        <v>5</v>
      </c>
      <c r="O1096" s="3819">
        <f>ROUND(K1091,2)*N1096</f>
        <v>1073</v>
      </c>
    </row>
    <row r="1097" spans="1:15" ht="22.65" customHeight="1" x14ac:dyDescent="0.3">
      <c r="A1097" s="1696"/>
      <c r="B1097" s="1696"/>
      <c r="C1097" s="1696"/>
      <c r="D1097" s="1696"/>
      <c r="E1097" s="1696"/>
      <c r="F1097" s="1696"/>
      <c r="G1097" s="1696"/>
      <c r="H1097" s="2224"/>
      <c r="I1097" s="2224"/>
      <c r="J1097" s="1696"/>
      <c r="K1097" s="2224"/>
      <c r="L1097" s="2224"/>
      <c r="M1097" s="2020"/>
      <c r="N1097" s="1099">
        <v>5</v>
      </c>
      <c r="O1097" s="3820">
        <f>ROUND(K1091,2)*N1097</f>
        <v>1073</v>
      </c>
    </row>
    <row r="1098" spans="1:15" ht="22.65" customHeight="1" x14ac:dyDescent="0.3">
      <c r="A1098" s="1696"/>
      <c r="B1098" s="1696"/>
      <c r="C1098" s="1696"/>
      <c r="D1098" s="1696"/>
      <c r="E1098" s="1696"/>
      <c r="F1098" s="1696"/>
      <c r="G1098" s="1696"/>
      <c r="H1098" s="2224"/>
      <c r="I1098" s="2224"/>
      <c r="J1098" s="1696"/>
      <c r="K1098" s="2224"/>
      <c r="L1098" s="2224"/>
      <c r="M1098" s="2020"/>
      <c r="N1098" s="1100">
        <v>5</v>
      </c>
      <c r="O1098" s="3821">
        <f>ROUND(K1091,2)*N1098</f>
        <v>1073</v>
      </c>
    </row>
    <row r="1099" spans="1:15" ht="22.65" customHeight="1" x14ac:dyDescent="0.3">
      <c r="A1099" s="1696"/>
      <c r="B1099" s="1696"/>
      <c r="C1099" s="1696"/>
      <c r="D1099" s="1696"/>
      <c r="E1099" s="1696"/>
      <c r="F1099" s="1696"/>
      <c r="G1099" s="1696"/>
      <c r="H1099" s="2224"/>
      <c r="I1099" s="2224"/>
      <c r="J1099" s="1696"/>
      <c r="K1099" s="2224"/>
      <c r="L1099" s="2224"/>
      <c r="M1099" s="2020"/>
      <c r="N1099" s="1101">
        <v>5</v>
      </c>
      <c r="O1099" s="3822">
        <f>ROUND(K1091,2)*N1099</f>
        <v>1073</v>
      </c>
    </row>
    <row r="1100" spans="1:15" ht="22.65" customHeight="1" x14ac:dyDescent="0.3">
      <c r="A1100" s="1696"/>
      <c r="B1100" s="1696"/>
      <c r="C1100" s="1696"/>
      <c r="D1100" s="1696"/>
      <c r="E1100" s="1696"/>
      <c r="F1100" s="1696"/>
      <c r="G1100" s="1696"/>
      <c r="H1100" s="2224"/>
      <c r="I1100" s="2224"/>
      <c r="J1100" s="1696"/>
      <c r="K1100" s="2224"/>
      <c r="L1100" s="2224"/>
      <c r="M1100" s="2020"/>
      <c r="N1100" s="1102">
        <v>5</v>
      </c>
      <c r="O1100" s="3823">
        <f>ROUND(K1091,2)*N1100</f>
        <v>1073</v>
      </c>
    </row>
    <row r="1101" spans="1:15" ht="22.65" customHeight="1" x14ac:dyDescent="0.3">
      <c r="A1101" s="2023" t="s">
        <v>19</v>
      </c>
      <c r="B1101" s="2023" t="s">
        <v>432</v>
      </c>
      <c r="C1101" s="2023" t="s">
        <v>46</v>
      </c>
      <c r="D1101" s="2023" t="s">
        <v>433</v>
      </c>
      <c r="E1101" s="2023" t="s">
        <v>434</v>
      </c>
      <c r="F1101" s="2024">
        <f>N1101+N1102+N1103+N1104+N1105+N1106+N1107+N1108+N1109+N1110</f>
        <v>50</v>
      </c>
      <c r="G1101" s="2023" t="s">
        <v>149</v>
      </c>
      <c r="H1101" s="2341">
        <v>132.13</v>
      </c>
      <c r="I1101" s="2511">
        <v>132.13</v>
      </c>
      <c r="J1101" s="2025">
        <v>0.2288</v>
      </c>
      <c r="K1101" s="4478">
        <f>ROUND(I1101,2)+(ROUND(I1101,2)*J1101)</f>
        <v>162.361344</v>
      </c>
      <c r="L1101" s="2677">
        <f>ROUND(O1101,2)+ROUND(O1102,2)+ROUND(O1103,2)+ROUND(O1104,2)+ROUND(O1105,2)+ROUND(O1106,2)+ROUND(O1107,2)+ROUND(O1108,2)+ROUND(O1109,2)+ROUND(O1110,2)</f>
        <v>8118.0000000000009</v>
      </c>
      <c r="M1101" s="2023" t="s">
        <v>430</v>
      </c>
      <c r="N1101" s="1103">
        <v>5</v>
      </c>
      <c r="O1101" s="3824">
        <f>ROUND(K1101,2)*N1101</f>
        <v>811.80000000000007</v>
      </c>
    </row>
    <row r="1102" spans="1:15" ht="22.65" customHeight="1" x14ac:dyDescent="0.3">
      <c r="A1102" s="1696"/>
      <c r="B1102" s="1696"/>
      <c r="C1102" s="1696"/>
      <c r="D1102" s="1696"/>
      <c r="E1102" s="1696"/>
      <c r="F1102" s="1696"/>
      <c r="G1102" s="1696"/>
      <c r="H1102" s="2224"/>
      <c r="I1102" s="2224"/>
      <c r="J1102" s="1696"/>
      <c r="K1102" s="2224"/>
      <c r="L1102" s="2224"/>
      <c r="M1102" s="2023"/>
      <c r="N1102" s="1104">
        <v>5</v>
      </c>
      <c r="O1102" s="3825">
        <f>ROUND(K1101,2)*N1102</f>
        <v>811.80000000000007</v>
      </c>
    </row>
    <row r="1103" spans="1:15" ht="22.65" customHeight="1" x14ac:dyDescent="0.3">
      <c r="A1103" s="1696"/>
      <c r="B1103" s="1696"/>
      <c r="C1103" s="1696"/>
      <c r="D1103" s="1696"/>
      <c r="E1103" s="1696"/>
      <c r="F1103" s="1696"/>
      <c r="G1103" s="1696"/>
      <c r="H1103" s="2224"/>
      <c r="I1103" s="2224"/>
      <c r="J1103" s="1696"/>
      <c r="K1103" s="2224"/>
      <c r="L1103" s="2224"/>
      <c r="M1103" s="2023"/>
      <c r="N1103" s="1105">
        <v>5</v>
      </c>
      <c r="O1103" s="3826">
        <f>ROUND(K1101,2)*N1103</f>
        <v>811.80000000000007</v>
      </c>
    </row>
    <row r="1104" spans="1:15" ht="22.65" customHeight="1" x14ac:dyDescent="0.3">
      <c r="A1104" s="1696"/>
      <c r="B1104" s="1696"/>
      <c r="C1104" s="1696"/>
      <c r="D1104" s="1696"/>
      <c r="E1104" s="1696"/>
      <c r="F1104" s="1696"/>
      <c r="G1104" s="1696"/>
      <c r="H1104" s="2224"/>
      <c r="I1104" s="2224"/>
      <c r="J1104" s="1696"/>
      <c r="K1104" s="2224"/>
      <c r="L1104" s="2224"/>
      <c r="M1104" s="2023"/>
      <c r="N1104" s="1106">
        <v>5</v>
      </c>
      <c r="O1104" s="3827">
        <f>ROUND(K1101,2)*N1104</f>
        <v>811.80000000000007</v>
      </c>
    </row>
    <row r="1105" spans="1:15" ht="22.65" customHeight="1" x14ac:dyDescent="0.3">
      <c r="A1105" s="1696"/>
      <c r="B1105" s="1696"/>
      <c r="C1105" s="1696"/>
      <c r="D1105" s="1696"/>
      <c r="E1105" s="1696"/>
      <c r="F1105" s="1696"/>
      <c r="G1105" s="1696"/>
      <c r="H1105" s="2224"/>
      <c r="I1105" s="2224"/>
      <c r="J1105" s="1696"/>
      <c r="K1105" s="2224"/>
      <c r="L1105" s="2224"/>
      <c r="M1105" s="2023"/>
      <c r="N1105" s="1107">
        <v>5</v>
      </c>
      <c r="O1105" s="3828">
        <f>ROUND(K1101,2)*N1105</f>
        <v>811.80000000000007</v>
      </c>
    </row>
    <row r="1106" spans="1:15" ht="22.65" customHeight="1" x14ac:dyDescent="0.3">
      <c r="A1106" s="1696"/>
      <c r="B1106" s="1696"/>
      <c r="C1106" s="1696"/>
      <c r="D1106" s="1696"/>
      <c r="E1106" s="1696"/>
      <c r="F1106" s="1696"/>
      <c r="G1106" s="1696"/>
      <c r="H1106" s="2224"/>
      <c r="I1106" s="2224"/>
      <c r="J1106" s="1696"/>
      <c r="K1106" s="2224"/>
      <c r="L1106" s="2224"/>
      <c r="M1106" s="2023"/>
      <c r="N1106" s="1108">
        <v>5</v>
      </c>
      <c r="O1106" s="3829">
        <f>ROUND(K1101,2)*N1106</f>
        <v>811.80000000000007</v>
      </c>
    </row>
    <row r="1107" spans="1:15" ht="22.65" customHeight="1" x14ac:dyDescent="0.3">
      <c r="A1107" s="1696"/>
      <c r="B1107" s="1696"/>
      <c r="C1107" s="1696"/>
      <c r="D1107" s="1696"/>
      <c r="E1107" s="1696"/>
      <c r="F1107" s="1696"/>
      <c r="G1107" s="1696"/>
      <c r="H1107" s="2224"/>
      <c r="I1107" s="2224"/>
      <c r="J1107" s="1696"/>
      <c r="K1107" s="2224"/>
      <c r="L1107" s="2224"/>
      <c r="M1107" s="2023"/>
      <c r="N1107" s="1109">
        <v>5</v>
      </c>
      <c r="O1107" s="3830">
        <f>ROUND(K1101,2)*N1107</f>
        <v>811.80000000000007</v>
      </c>
    </row>
    <row r="1108" spans="1:15" ht="22.65" customHeight="1" x14ac:dyDescent="0.3">
      <c r="A1108" s="1696"/>
      <c r="B1108" s="1696"/>
      <c r="C1108" s="1696"/>
      <c r="D1108" s="1696"/>
      <c r="E1108" s="1696"/>
      <c r="F1108" s="1696"/>
      <c r="G1108" s="1696"/>
      <c r="H1108" s="2224"/>
      <c r="I1108" s="2224"/>
      <c r="J1108" s="1696"/>
      <c r="K1108" s="2224"/>
      <c r="L1108" s="2224"/>
      <c r="M1108" s="2023"/>
      <c r="N1108" s="1110">
        <v>5</v>
      </c>
      <c r="O1108" s="3831">
        <f>ROUND(K1101,2)*N1108</f>
        <v>811.80000000000007</v>
      </c>
    </row>
    <row r="1109" spans="1:15" ht="22.65" customHeight="1" x14ac:dyDescent="0.3">
      <c r="A1109" s="1696"/>
      <c r="B1109" s="1696"/>
      <c r="C1109" s="1696"/>
      <c r="D1109" s="1696"/>
      <c r="E1109" s="1696"/>
      <c r="F1109" s="1696"/>
      <c r="G1109" s="1696"/>
      <c r="H1109" s="2224"/>
      <c r="I1109" s="2224"/>
      <c r="J1109" s="1696"/>
      <c r="K1109" s="2224"/>
      <c r="L1109" s="2224"/>
      <c r="M1109" s="2023"/>
      <c r="N1109" s="1111">
        <v>5</v>
      </c>
      <c r="O1109" s="3832">
        <f>ROUND(K1101,2)*N1109</f>
        <v>811.80000000000007</v>
      </c>
    </row>
    <row r="1110" spans="1:15" ht="22.65" customHeight="1" x14ac:dyDescent="0.3">
      <c r="A1110" s="1696"/>
      <c r="B1110" s="1696"/>
      <c r="C1110" s="1696"/>
      <c r="D1110" s="1696"/>
      <c r="E1110" s="1696"/>
      <c r="F1110" s="1696"/>
      <c r="G1110" s="1696"/>
      <c r="H1110" s="2224"/>
      <c r="I1110" s="2224"/>
      <c r="J1110" s="1696"/>
      <c r="K1110" s="2224"/>
      <c r="L1110" s="2224"/>
      <c r="M1110" s="2023"/>
      <c r="N1110" s="1112">
        <v>5</v>
      </c>
      <c r="O1110" s="3833">
        <f>ROUND(K1101,2)*N1110</f>
        <v>811.80000000000007</v>
      </c>
    </row>
    <row r="1111" spans="1:15" ht="22.65" customHeight="1" x14ac:dyDescent="0.3">
      <c r="A1111" s="2026" t="s">
        <v>19</v>
      </c>
      <c r="B1111" s="2026" t="s">
        <v>435</v>
      </c>
      <c r="C1111" s="2026" t="s">
        <v>46</v>
      </c>
      <c r="D1111" s="2026" t="s">
        <v>436</v>
      </c>
      <c r="E1111" s="2026" t="s">
        <v>437</v>
      </c>
      <c r="F1111" s="2027">
        <f>N1111+N1112+N1113+N1114+N1115+N1116+N1117+N1118+N1119+N1120</f>
        <v>50</v>
      </c>
      <c r="G1111" s="2026" t="s">
        <v>149</v>
      </c>
      <c r="H1111" s="2342">
        <v>32.340000000000003</v>
      </c>
      <c r="I1111" s="2512">
        <v>32.340000000000003</v>
      </c>
      <c r="J1111" s="2028">
        <v>0.2288</v>
      </c>
      <c r="K1111" s="4479">
        <f>ROUND(I1111,2)+(ROUND(I1111,2)*J1111)</f>
        <v>39.739392000000002</v>
      </c>
      <c r="L1111" s="2678">
        <f>ROUND(O1111,2)+ROUND(O1112,2)+ROUND(O1113,2)+ROUND(O1114,2)+ROUND(O1115,2)+ROUND(O1116,2)+ROUND(O1117,2)+ROUND(O1118,2)+ROUND(O1119,2)+ROUND(O1120,2)</f>
        <v>1987.0000000000002</v>
      </c>
      <c r="M1111" s="2026" t="s">
        <v>430</v>
      </c>
      <c r="N1111" s="1113">
        <v>5</v>
      </c>
      <c r="O1111" s="3834">
        <f>ROUND(K1111,2)*N1111</f>
        <v>198.70000000000002</v>
      </c>
    </row>
    <row r="1112" spans="1:15" ht="22.65" customHeight="1" x14ac:dyDescent="0.3">
      <c r="A1112" s="1696"/>
      <c r="B1112" s="1696"/>
      <c r="C1112" s="1696"/>
      <c r="D1112" s="1696"/>
      <c r="E1112" s="1696"/>
      <c r="F1112" s="1696"/>
      <c r="G1112" s="1696"/>
      <c r="H1112" s="2224"/>
      <c r="I1112" s="2224"/>
      <c r="J1112" s="1696"/>
      <c r="K1112" s="2224"/>
      <c r="L1112" s="2224"/>
      <c r="M1112" s="2026"/>
      <c r="N1112" s="1114">
        <v>5</v>
      </c>
      <c r="O1112" s="3835">
        <f>ROUND(K1111,2)*N1112</f>
        <v>198.70000000000002</v>
      </c>
    </row>
    <row r="1113" spans="1:15" ht="22.65" customHeight="1" x14ac:dyDescent="0.3">
      <c r="A1113" s="1696"/>
      <c r="B1113" s="1696"/>
      <c r="C1113" s="1696"/>
      <c r="D1113" s="1696"/>
      <c r="E1113" s="1696"/>
      <c r="F1113" s="1696"/>
      <c r="G1113" s="1696"/>
      <c r="H1113" s="2224"/>
      <c r="I1113" s="2224"/>
      <c r="J1113" s="1696"/>
      <c r="K1113" s="2224"/>
      <c r="L1113" s="2224"/>
      <c r="M1113" s="2026"/>
      <c r="N1113" s="1115">
        <v>5</v>
      </c>
      <c r="O1113" s="3836">
        <f>ROUND(K1111,2)*N1113</f>
        <v>198.70000000000002</v>
      </c>
    </row>
    <row r="1114" spans="1:15" ht="22.65" customHeight="1" x14ac:dyDescent="0.3">
      <c r="A1114" s="1696"/>
      <c r="B1114" s="1696"/>
      <c r="C1114" s="1696"/>
      <c r="D1114" s="1696"/>
      <c r="E1114" s="1696"/>
      <c r="F1114" s="1696"/>
      <c r="G1114" s="1696"/>
      <c r="H1114" s="2224"/>
      <c r="I1114" s="2224"/>
      <c r="J1114" s="1696"/>
      <c r="K1114" s="2224"/>
      <c r="L1114" s="2224"/>
      <c r="M1114" s="2026"/>
      <c r="N1114" s="1116">
        <v>5</v>
      </c>
      <c r="O1114" s="3837">
        <f>ROUND(K1111,2)*N1114</f>
        <v>198.70000000000002</v>
      </c>
    </row>
    <row r="1115" spans="1:15" ht="22.65" customHeight="1" x14ac:dyDescent="0.3">
      <c r="A1115" s="1696"/>
      <c r="B1115" s="1696"/>
      <c r="C1115" s="1696"/>
      <c r="D1115" s="1696"/>
      <c r="E1115" s="1696"/>
      <c r="F1115" s="1696"/>
      <c r="G1115" s="1696"/>
      <c r="H1115" s="2224"/>
      <c r="I1115" s="2224"/>
      <c r="J1115" s="1696"/>
      <c r="K1115" s="2224"/>
      <c r="L1115" s="2224"/>
      <c r="M1115" s="2026"/>
      <c r="N1115" s="1117">
        <v>5</v>
      </c>
      <c r="O1115" s="3838">
        <f>ROUND(K1111,2)*N1115</f>
        <v>198.70000000000002</v>
      </c>
    </row>
    <row r="1116" spans="1:15" ht="22.65" customHeight="1" x14ac:dyDescent="0.3">
      <c r="A1116" s="1696"/>
      <c r="B1116" s="1696"/>
      <c r="C1116" s="1696"/>
      <c r="D1116" s="1696"/>
      <c r="E1116" s="1696"/>
      <c r="F1116" s="1696"/>
      <c r="G1116" s="1696"/>
      <c r="H1116" s="2224"/>
      <c r="I1116" s="2224"/>
      <c r="J1116" s="1696"/>
      <c r="K1116" s="2224"/>
      <c r="L1116" s="2224"/>
      <c r="M1116" s="2026"/>
      <c r="N1116" s="1118">
        <v>5</v>
      </c>
      <c r="O1116" s="3839">
        <f>ROUND(K1111,2)*N1116</f>
        <v>198.70000000000002</v>
      </c>
    </row>
    <row r="1117" spans="1:15" ht="22.65" customHeight="1" x14ac:dyDescent="0.3">
      <c r="A1117" s="1696"/>
      <c r="B1117" s="1696"/>
      <c r="C1117" s="1696"/>
      <c r="D1117" s="1696"/>
      <c r="E1117" s="1696"/>
      <c r="F1117" s="1696"/>
      <c r="G1117" s="1696"/>
      <c r="H1117" s="2224"/>
      <c r="I1117" s="2224"/>
      <c r="J1117" s="1696"/>
      <c r="K1117" s="2224"/>
      <c r="L1117" s="2224"/>
      <c r="M1117" s="2026"/>
      <c r="N1117" s="1119">
        <v>5</v>
      </c>
      <c r="O1117" s="3840">
        <f>ROUND(K1111,2)*N1117</f>
        <v>198.70000000000002</v>
      </c>
    </row>
    <row r="1118" spans="1:15" ht="22.65" customHeight="1" x14ac:dyDescent="0.3">
      <c r="A1118" s="1696"/>
      <c r="B1118" s="1696"/>
      <c r="C1118" s="1696"/>
      <c r="D1118" s="1696"/>
      <c r="E1118" s="1696"/>
      <c r="F1118" s="1696"/>
      <c r="G1118" s="1696"/>
      <c r="H1118" s="2224"/>
      <c r="I1118" s="2224"/>
      <c r="J1118" s="1696"/>
      <c r="K1118" s="2224"/>
      <c r="L1118" s="2224"/>
      <c r="M1118" s="2026"/>
      <c r="N1118" s="1120">
        <v>5</v>
      </c>
      <c r="O1118" s="3841">
        <f>ROUND(K1111,2)*N1118</f>
        <v>198.70000000000002</v>
      </c>
    </row>
    <row r="1119" spans="1:15" ht="22.65" customHeight="1" x14ac:dyDescent="0.3">
      <c r="A1119" s="1696"/>
      <c r="B1119" s="1696"/>
      <c r="C1119" s="1696"/>
      <c r="D1119" s="1696"/>
      <c r="E1119" s="1696"/>
      <c r="F1119" s="1696"/>
      <c r="G1119" s="1696"/>
      <c r="H1119" s="2224"/>
      <c r="I1119" s="2224"/>
      <c r="J1119" s="1696"/>
      <c r="K1119" s="2224"/>
      <c r="L1119" s="2224"/>
      <c r="M1119" s="2026"/>
      <c r="N1119" s="1121">
        <v>5</v>
      </c>
      <c r="O1119" s="3842">
        <f>ROUND(K1111,2)*N1119</f>
        <v>198.70000000000002</v>
      </c>
    </row>
    <row r="1120" spans="1:15" ht="22.65" customHeight="1" x14ac:dyDescent="0.3">
      <c r="A1120" s="1696"/>
      <c r="B1120" s="1696"/>
      <c r="C1120" s="1696"/>
      <c r="D1120" s="1696"/>
      <c r="E1120" s="1696"/>
      <c r="F1120" s="1696"/>
      <c r="G1120" s="1696"/>
      <c r="H1120" s="2224"/>
      <c r="I1120" s="2224"/>
      <c r="J1120" s="1696"/>
      <c r="K1120" s="2224"/>
      <c r="L1120" s="2224"/>
      <c r="M1120" s="2026"/>
      <c r="N1120" s="1122">
        <v>5</v>
      </c>
      <c r="O1120" s="3843">
        <f>ROUND(K1111,2)*N1120</f>
        <v>198.70000000000002</v>
      </c>
    </row>
    <row r="1121" spans="1:15" ht="22.65" customHeight="1" x14ac:dyDescent="0.3">
      <c r="A1121" s="2029" t="s">
        <v>19</v>
      </c>
      <c r="B1121" s="2029" t="s">
        <v>438</v>
      </c>
      <c r="C1121" s="2029" t="s">
        <v>46</v>
      </c>
      <c r="D1121" s="2029" t="s">
        <v>439</v>
      </c>
      <c r="E1121" s="2029" t="s">
        <v>440</v>
      </c>
      <c r="F1121" s="2030">
        <f>N1121+N1122+N1123+N1124+N1125+N1126+N1127+N1128+N1129+N1130</f>
        <v>337.5</v>
      </c>
      <c r="G1121" s="2029" t="s">
        <v>128</v>
      </c>
      <c r="H1121" s="2343">
        <v>13.86</v>
      </c>
      <c r="I1121" s="2513">
        <v>13.86</v>
      </c>
      <c r="J1121" s="2031">
        <v>0.2288</v>
      </c>
      <c r="K1121" s="4480">
        <f>ROUND(I1121,2)+(ROUND(I1121,2)*J1121)</f>
        <v>17.031168000000001</v>
      </c>
      <c r="L1121" s="2679">
        <f>ROUND(O1121,2)+ROUND(O1122,2)+ROUND(O1123,2)+ROUND(O1124,2)+ROUND(O1125,2)+ROUND(O1126,2)+ROUND(O1127,2)+ROUND(O1128,2)+ROUND(O1129,2)+ROUND(O1130,2)</f>
        <v>5747.6000000000013</v>
      </c>
      <c r="M1121" s="2029" t="s">
        <v>430</v>
      </c>
      <c r="N1121" s="1123">
        <v>33.75</v>
      </c>
      <c r="O1121" s="3844">
        <f>ROUND(K1121,2)*N1121</f>
        <v>574.76250000000005</v>
      </c>
    </row>
    <row r="1122" spans="1:15" ht="22.65" customHeight="1" x14ac:dyDescent="0.3">
      <c r="A1122" s="1696"/>
      <c r="B1122" s="1696"/>
      <c r="C1122" s="1696"/>
      <c r="D1122" s="1696"/>
      <c r="E1122" s="1696"/>
      <c r="F1122" s="1696"/>
      <c r="G1122" s="1696"/>
      <c r="H1122" s="2224"/>
      <c r="I1122" s="2224"/>
      <c r="J1122" s="1696"/>
      <c r="K1122" s="2224"/>
      <c r="L1122" s="2224"/>
      <c r="M1122" s="2029"/>
      <c r="N1122" s="1124">
        <v>33.75</v>
      </c>
      <c r="O1122" s="3845">
        <f>ROUND(K1121,2)*N1122</f>
        <v>574.76250000000005</v>
      </c>
    </row>
    <row r="1123" spans="1:15" ht="22.65" customHeight="1" x14ac:dyDescent="0.3">
      <c r="A1123" s="1696"/>
      <c r="B1123" s="1696"/>
      <c r="C1123" s="1696"/>
      <c r="D1123" s="1696"/>
      <c r="E1123" s="1696"/>
      <c r="F1123" s="1696"/>
      <c r="G1123" s="1696"/>
      <c r="H1123" s="2224"/>
      <c r="I1123" s="2224"/>
      <c r="J1123" s="1696"/>
      <c r="K1123" s="2224"/>
      <c r="L1123" s="2224"/>
      <c r="M1123" s="2029"/>
      <c r="N1123" s="1125">
        <v>33.75</v>
      </c>
      <c r="O1123" s="3846">
        <f>ROUND(K1121,2)*N1123</f>
        <v>574.76250000000005</v>
      </c>
    </row>
    <row r="1124" spans="1:15" ht="22.65" customHeight="1" x14ac:dyDescent="0.3">
      <c r="A1124" s="1696"/>
      <c r="B1124" s="1696"/>
      <c r="C1124" s="1696"/>
      <c r="D1124" s="1696"/>
      <c r="E1124" s="1696"/>
      <c r="F1124" s="1696"/>
      <c r="G1124" s="1696"/>
      <c r="H1124" s="2224"/>
      <c r="I1124" s="2224"/>
      <c r="J1124" s="1696"/>
      <c r="K1124" s="2224"/>
      <c r="L1124" s="2224"/>
      <c r="M1124" s="2029"/>
      <c r="N1124" s="1126">
        <v>33.75</v>
      </c>
      <c r="O1124" s="3847">
        <f>ROUND(K1121,2)*N1124</f>
        <v>574.76250000000005</v>
      </c>
    </row>
    <row r="1125" spans="1:15" ht="22.65" customHeight="1" x14ac:dyDescent="0.3">
      <c r="A1125" s="1696"/>
      <c r="B1125" s="1696"/>
      <c r="C1125" s="1696"/>
      <c r="D1125" s="1696"/>
      <c r="E1125" s="1696"/>
      <c r="F1125" s="1696"/>
      <c r="G1125" s="1696"/>
      <c r="H1125" s="2224"/>
      <c r="I1125" s="2224"/>
      <c r="J1125" s="1696"/>
      <c r="K1125" s="2224"/>
      <c r="L1125" s="2224"/>
      <c r="M1125" s="2029"/>
      <c r="N1125" s="1127">
        <v>33.75</v>
      </c>
      <c r="O1125" s="3848">
        <f>ROUND(K1121,2)*N1125</f>
        <v>574.76250000000005</v>
      </c>
    </row>
    <row r="1126" spans="1:15" ht="22.65" customHeight="1" x14ac:dyDescent="0.3">
      <c r="A1126" s="1696"/>
      <c r="B1126" s="1696"/>
      <c r="C1126" s="1696"/>
      <c r="D1126" s="1696"/>
      <c r="E1126" s="1696"/>
      <c r="F1126" s="1696"/>
      <c r="G1126" s="1696"/>
      <c r="H1126" s="2224"/>
      <c r="I1126" s="2224"/>
      <c r="J1126" s="1696"/>
      <c r="K1126" s="2224"/>
      <c r="L1126" s="2224"/>
      <c r="M1126" s="2029"/>
      <c r="N1126" s="1128">
        <v>33.75</v>
      </c>
      <c r="O1126" s="3849">
        <f>ROUND(K1121,2)*N1126</f>
        <v>574.76250000000005</v>
      </c>
    </row>
    <row r="1127" spans="1:15" ht="22.65" customHeight="1" x14ac:dyDescent="0.3">
      <c r="A1127" s="1696"/>
      <c r="B1127" s="1696"/>
      <c r="C1127" s="1696"/>
      <c r="D1127" s="1696"/>
      <c r="E1127" s="1696"/>
      <c r="F1127" s="1696"/>
      <c r="G1127" s="1696"/>
      <c r="H1127" s="2224"/>
      <c r="I1127" s="2224"/>
      <c r="J1127" s="1696"/>
      <c r="K1127" s="2224"/>
      <c r="L1127" s="2224"/>
      <c r="M1127" s="2029"/>
      <c r="N1127" s="1129">
        <v>33.75</v>
      </c>
      <c r="O1127" s="3850">
        <f>ROUND(K1121,2)*N1127</f>
        <v>574.76250000000005</v>
      </c>
    </row>
    <row r="1128" spans="1:15" ht="22.65" customHeight="1" x14ac:dyDescent="0.3">
      <c r="A1128" s="1696"/>
      <c r="B1128" s="1696"/>
      <c r="C1128" s="1696"/>
      <c r="D1128" s="1696"/>
      <c r="E1128" s="1696"/>
      <c r="F1128" s="1696"/>
      <c r="G1128" s="1696"/>
      <c r="H1128" s="2224"/>
      <c r="I1128" s="2224"/>
      <c r="J1128" s="1696"/>
      <c r="K1128" s="2224"/>
      <c r="L1128" s="2224"/>
      <c r="M1128" s="2029"/>
      <c r="N1128" s="1130">
        <v>33.75</v>
      </c>
      <c r="O1128" s="3851">
        <f>ROUND(K1121,2)*N1128</f>
        <v>574.76250000000005</v>
      </c>
    </row>
    <row r="1129" spans="1:15" ht="22.65" customHeight="1" x14ac:dyDescent="0.3">
      <c r="A1129" s="1696"/>
      <c r="B1129" s="1696"/>
      <c r="C1129" s="1696"/>
      <c r="D1129" s="1696"/>
      <c r="E1129" s="1696"/>
      <c r="F1129" s="1696"/>
      <c r="G1129" s="1696"/>
      <c r="H1129" s="2224"/>
      <c r="I1129" s="2224"/>
      <c r="J1129" s="1696"/>
      <c r="K1129" s="2224"/>
      <c r="L1129" s="2224"/>
      <c r="M1129" s="2029"/>
      <c r="N1129" s="1131">
        <v>33.75</v>
      </c>
      <c r="O1129" s="3852">
        <f>ROUND(K1121,2)*N1129</f>
        <v>574.76250000000005</v>
      </c>
    </row>
    <row r="1130" spans="1:15" ht="22.65" customHeight="1" x14ac:dyDescent="0.3">
      <c r="A1130" s="1696"/>
      <c r="B1130" s="1696"/>
      <c r="C1130" s="1696"/>
      <c r="D1130" s="1696"/>
      <c r="E1130" s="1696"/>
      <c r="F1130" s="1696"/>
      <c r="G1130" s="1696"/>
      <c r="H1130" s="2224"/>
      <c r="I1130" s="2224"/>
      <c r="J1130" s="1696"/>
      <c r="K1130" s="2224"/>
      <c r="L1130" s="2224"/>
      <c r="M1130" s="2029"/>
      <c r="N1130" s="1132">
        <v>33.75</v>
      </c>
      <c r="O1130" s="3853">
        <f>ROUND(K1121,2)*N1130</f>
        <v>574.76250000000005</v>
      </c>
    </row>
    <row r="1131" spans="1:15" ht="22.65" customHeight="1" x14ac:dyDescent="0.3">
      <c r="A1131" s="2032" t="s">
        <v>19</v>
      </c>
      <c r="B1131" s="2032" t="s">
        <v>441</v>
      </c>
      <c r="C1131" s="2032" t="s">
        <v>46</v>
      </c>
      <c r="D1131" s="2032" t="s">
        <v>403</v>
      </c>
      <c r="E1131" s="2032" t="s">
        <v>404</v>
      </c>
      <c r="F1131" s="2033">
        <f>N1131+N1132+N1133+N1134+N1135+N1136+N1137+N1138+N1139+N1140</f>
        <v>150</v>
      </c>
      <c r="G1131" s="2032" t="s">
        <v>128</v>
      </c>
      <c r="H1131" s="2344">
        <v>6.12</v>
      </c>
      <c r="I1131" s="2514">
        <v>6.12</v>
      </c>
      <c r="J1131" s="2034">
        <v>0.2288</v>
      </c>
      <c r="K1131" s="4481">
        <f>ROUND(I1131,2)+(ROUND(I1131,2)*J1131)</f>
        <v>7.5202559999999998</v>
      </c>
      <c r="L1131" s="2680">
        <f>ROUND(O1131,2)+ROUND(O1132,2)+ROUND(O1133,2)+ROUND(O1134,2)+ROUND(O1135,2)+ROUND(O1136,2)+ROUND(O1137,2)+ROUND(O1138,2)+ROUND(O1139,2)+ROUND(O1140,2)</f>
        <v>1127.9999999999998</v>
      </c>
      <c r="M1131" s="2032" t="s">
        <v>430</v>
      </c>
      <c r="N1131" s="1133">
        <v>15</v>
      </c>
      <c r="O1131" s="3854">
        <f>ROUND(K1131,2)*N1131</f>
        <v>112.8</v>
      </c>
    </row>
    <row r="1132" spans="1:15" ht="22.65" customHeight="1" x14ac:dyDescent="0.3">
      <c r="A1132" s="1696"/>
      <c r="B1132" s="1696"/>
      <c r="C1132" s="1696"/>
      <c r="D1132" s="1696"/>
      <c r="E1132" s="1696"/>
      <c r="F1132" s="1696"/>
      <c r="G1132" s="1696"/>
      <c r="H1132" s="2224"/>
      <c r="I1132" s="2224"/>
      <c r="J1132" s="1696"/>
      <c r="K1132" s="2224"/>
      <c r="L1132" s="2224"/>
      <c r="M1132" s="2032"/>
      <c r="N1132" s="1134">
        <v>15</v>
      </c>
      <c r="O1132" s="3855">
        <f>ROUND(K1131,2)*N1132</f>
        <v>112.8</v>
      </c>
    </row>
    <row r="1133" spans="1:15" ht="22.65" customHeight="1" x14ac:dyDescent="0.3">
      <c r="A1133" s="1696"/>
      <c r="B1133" s="1696"/>
      <c r="C1133" s="1696"/>
      <c r="D1133" s="1696"/>
      <c r="E1133" s="1696"/>
      <c r="F1133" s="1696"/>
      <c r="G1133" s="1696"/>
      <c r="H1133" s="2224"/>
      <c r="I1133" s="2224"/>
      <c r="J1133" s="1696"/>
      <c r="K1133" s="2224"/>
      <c r="L1133" s="2224"/>
      <c r="M1133" s="2032"/>
      <c r="N1133" s="1135">
        <v>15</v>
      </c>
      <c r="O1133" s="3856">
        <f>ROUND(K1131,2)*N1133</f>
        <v>112.8</v>
      </c>
    </row>
    <row r="1134" spans="1:15" ht="22.65" customHeight="1" x14ac:dyDescent="0.3">
      <c r="A1134" s="1696"/>
      <c r="B1134" s="1696"/>
      <c r="C1134" s="1696"/>
      <c r="D1134" s="1696"/>
      <c r="E1134" s="1696"/>
      <c r="F1134" s="1696"/>
      <c r="G1134" s="1696"/>
      <c r="H1134" s="2224"/>
      <c r="I1134" s="2224"/>
      <c r="J1134" s="1696"/>
      <c r="K1134" s="2224"/>
      <c r="L1134" s="2224"/>
      <c r="M1134" s="2032"/>
      <c r="N1134" s="1136">
        <v>15</v>
      </c>
      <c r="O1134" s="3857">
        <f>ROUND(K1131,2)*N1134</f>
        <v>112.8</v>
      </c>
    </row>
    <row r="1135" spans="1:15" ht="22.65" customHeight="1" x14ac:dyDescent="0.3">
      <c r="A1135" s="1696"/>
      <c r="B1135" s="1696"/>
      <c r="C1135" s="1696"/>
      <c r="D1135" s="1696"/>
      <c r="E1135" s="1696"/>
      <c r="F1135" s="1696"/>
      <c r="G1135" s="1696"/>
      <c r="H1135" s="2224"/>
      <c r="I1135" s="2224"/>
      <c r="J1135" s="1696"/>
      <c r="K1135" s="2224"/>
      <c r="L1135" s="2224"/>
      <c r="M1135" s="2032"/>
      <c r="N1135" s="1137">
        <v>15</v>
      </c>
      <c r="O1135" s="3858">
        <f>ROUND(K1131,2)*N1135</f>
        <v>112.8</v>
      </c>
    </row>
    <row r="1136" spans="1:15" ht="22.65" customHeight="1" x14ac:dyDescent="0.3">
      <c r="A1136" s="1696"/>
      <c r="B1136" s="1696"/>
      <c r="C1136" s="1696"/>
      <c r="D1136" s="1696"/>
      <c r="E1136" s="1696"/>
      <c r="F1136" s="1696"/>
      <c r="G1136" s="1696"/>
      <c r="H1136" s="2224"/>
      <c r="I1136" s="2224"/>
      <c r="J1136" s="1696"/>
      <c r="K1136" s="2224"/>
      <c r="L1136" s="2224"/>
      <c r="M1136" s="2032"/>
      <c r="N1136" s="1138">
        <v>15</v>
      </c>
      <c r="O1136" s="3859">
        <f>ROUND(K1131,2)*N1136</f>
        <v>112.8</v>
      </c>
    </row>
    <row r="1137" spans="1:15" ht="22.65" customHeight="1" x14ac:dyDescent="0.3">
      <c r="A1137" s="1696"/>
      <c r="B1137" s="1696"/>
      <c r="C1137" s="1696"/>
      <c r="D1137" s="1696"/>
      <c r="E1137" s="1696"/>
      <c r="F1137" s="1696"/>
      <c r="G1137" s="1696"/>
      <c r="H1137" s="2224"/>
      <c r="I1137" s="2224"/>
      <c r="J1137" s="1696"/>
      <c r="K1137" s="2224"/>
      <c r="L1137" s="2224"/>
      <c r="M1137" s="2032"/>
      <c r="N1137" s="1139">
        <v>15</v>
      </c>
      <c r="O1137" s="3860">
        <f>ROUND(K1131,2)*N1137</f>
        <v>112.8</v>
      </c>
    </row>
    <row r="1138" spans="1:15" ht="22.65" customHeight="1" x14ac:dyDescent="0.3">
      <c r="A1138" s="1696"/>
      <c r="B1138" s="1696"/>
      <c r="C1138" s="1696"/>
      <c r="D1138" s="1696"/>
      <c r="E1138" s="1696"/>
      <c r="F1138" s="1696"/>
      <c r="G1138" s="1696"/>
      <c r="H1138" s="2224"/>
      <c r="I1138" s="2224"/>
      <c r="J1138" s="1696"/>
      <c r="K1138" s="2224"/>
      <c r="L1138" s="2224"/>
      <c r="M1138" s="2032"/>
      <c r="N1138" s="1140">
        <v>15</v>
      </c>
      <c r="O1138" s="3861">
        <f>ROUND(K1131,2)*N1138</f>
        <v>112.8</v>
      </c>
    </row>
    <row r="1139" spans="1:15" ht="22.65" customHeight="1" x14ac:dyDescent="0.3">
      <c r="A1139" s="1696"/>
      <c r="B1139" s="1696"/>
      <c r="C1139" s="1696"/>
      <c r="D1139" s="1696"/>
      <c r="E1139" s="1696"/>
      <c r="F1139" s="1696"/>
      <c r="G1139" s="1696"/>
      <c r="H1139" s="2224"/>
      <c r="I1139" s="2224"/>
      <c r="J1139" s="1696"/>
      <c r="K1139" s="2224"/>
      <c r="L1139" s="2224"/>
      <c r="M1139" s="2032"/>
      <c r="N1139" s="1141">
        <v>15</v>
      </c>
      <c r="O1139" s="3862">
        <f>ROUND(K1131,2)*N1139</f>
        <v>112.8</v>
      </c>
    </row>
    <row r="1140" spans="1:15" ht="22.65" customHeight="1" x14ac:dyDescent="0.3">
      <c r="A1140" s="1696"/>
      <c r="B1140" s="1696"/>
      <c r="C1140" s="1696"/>
      <c r="D1140" s="1696"/>
      <c r="E1140" s="1696"/>
      <c r="F1140" s="1696"/>
      <c r="G1140" s="1696"/>
      <c r="H1140" s="2224"/>
      <c r="I1140" s="2224"/>
      <c r="J1140" s="1696"/>
      <c r="K1140" s="2224"/>
      <c r="L1140" s="2224"/>
      <c r="M1140" s="2032"/>
      <c r="N1140" s="1142">
        <v>15</v>
      </c>
      <c r="O1140" s="3863">
        <f>ROUND(K1131,2)*N1140</f>
        <v>112.8</v>
      </c>
    </row>
    <row r="1141" spans="1:15" ht="22.65" customHeight="1" x14ac:dyDescent="0.3">
      <c r="A1141" s="2035" t="s">
        <v>19</v>
      </c>
      <c r="B1141" s="2035" t="s">
        <v>442</v>
      </c>
      <c r="C1141" s="2035" t="s">
        <v>46</v>
      </c>
      <c r="D1141" s="2035" t="s">
        <v>394</v>
      </c>
      <c r="E1141" s="2035" t="s">
        <v>395</v>
      </c>
      <c r="F1141" s="2036">
        <f>N1141+N1142+N1143+N1144+N1145+N1146+N1147+N1148+N1149+N1150</f>
        <v>100</v>
      </c>
      <c r="G1141" s="2035" t="s">
        <v>149</v>
      </c>
      <c r="H1141" s="2345">
        <v>9.49</v>
      </c>
      <c r="I1141" s="2515">
        <v>9.49</v>
      </c>
      <c r="J1141" s="2037">
        <v>0.2288</v>
      </c>
      <c r="K1141" s="4482">
        <f>ROUND(I1141,2)+(ROUND(I1141,2)*J1141)</f>
        <v>11.661312000000001</v>
      </c>
      <c r="L1141" s="2681">
        <f>ROUND(O1141,2)+ROUND(O1142,2)+ROUND(O1143,2)+ROUND(O1144,2)+ROUND(O1145,2)+ROUND(O1146,2)+ROUND(O1147,2)+ROUND(O1148,2)+ROUND(O1149,2)+ROUND(O1150,2)</f>
        <v>1166</v>
      </c>
      <c r="M1141" s="2035" t="s">
        <v>430</v>
      </c>
      <c r="N1141" s="1143">
        <v>10</v>
      </c>
      <c r="O1141" s="3864">
        <f>ROUND(K1141,2)*N1141</f>
        <v>116.6</v>
      </c>
    </row>
    <row r="1142" spans="1:15" ht="22.65" customHeight="1" x14ac:dyDescent="0.3">
      <c r="A1142" s="1696"/>
      <c r="B1142" s="1696"/>
      <c r="C1142" s="1696"/>
      <c r="D1142" s="1696"/>
      <c r="E1142" s="1696"/>
      <c r="F1142" s="1696"/>
      <c r="G1142" s="1696"/>
      <c r="H1142" s="2224"/>
      <c r="I1142" s="2224"/>
      <c r="J1142" s="1696"/>
      <c r="K1142" s="2224"/>
      <c r="L1142" s="2224"/>
      <c r="M1142" s="2035"/>
      <c r="N1142" s="1144">
        <v>10</v>
      </c>
      <c r="O1142" s="3865">
        <f>ROUND(K1141,2)*N1142</f>
        <v>116.6</v>
      </c>
    </row>
    <row r="1143" spans="1:15" ht="22.65" customHeight="1" x14ac:dyDescent="0.3">
      <c r="A1143" s="1696"/>
      <c r="B1143" s="1696"/>
      <c r="C1143" s="1696"/>
      <c r="D1143" s="1696"/>
      <c r="E1143" s="1696"/>
      <c r="F1143" s="1696"/>
      <c r="G1143" s="1696"/>
      <c r="H1143" s="2224"/>
      <c r="I1143" s="2224"/>
      <c r="J1143" s="1696"/>
      <c r="K1143" s="2224"/>
      <c r="L1143" s="2224"/>
      <c r="M1143" s="2035"/>
      <c r="N1143" s="1145">
        <v>10</v>
      </c>
      <c r="O1143" s="3866">
        <f>ROUND(K1141,2)*N1143</f>
        <v>116.6</v>
      </c>
    </row>
    <row r="1144" spans="1:15" ht="22.65" customHeight="1" x14ac:dyDescent="0.3">
      <c r="A1144" s="1696"/>
      <c r="B1144" s="1696"/>
      <c r="C1144" s="1696"/>
      <c r="D1144" s="1696"/>
      <c r="E1144" s="1696"/>
      <c r="F1144" s="1696"/>
      <c r="G1144" s="1696"/>
      <c r="H1144" s="2224"/>
      <c r="I1144" s="2224"/>
      <c r="J1144" s="1696"/>
      <c r="K1144" s="2224"/>
      <c r="L1144" s="2224"/>
      <c r="M1144" s="2035"/>
      <c r="N1144" s="1146">
        <v>10</v>
      </c>
      <c r="O1144" s="3867">
        <f>ROUND(K1141,2)*N1144</f>
        <v>116.6</v>
      </c>
    </row>
    <row r="1145" spans="1:15" ht="22.65" customHeight="1" x14ac:dyDescent="0.3">
      <c r="A1145" s="1696"/>
      <c r="B1145" s="1696"/>
      <c r="C1145" s="1696"/>
      <c r="D1145" s="1696"/>
      <c r="E1145" s="1696"/>
      <c r="F1145" s="1696"/>
      <c r="G1145" s="1696"/>
      <c r="H1145" s="2224"/>
      <c r="I1145" s="2224"/>
      <c r="J1145" s="1696"/>
      <c r="K1145" s="2224"/>
      <c r="L1145" s="2224"/>
      <c r="M1145" s="2035"/>
      <c r="N1145" s="1147">
        <v>10</v>
      </c>
      <c r="O1145" s="3868">
        <f>ROUND(K1141,2)*N1145</f>
        <v>116.6</v>
      </c>
    </row>
    <row r="1146" spans="1:15" ht="22.65" customHeight="1" x14ac:dyDescent="0.3">
      <c r="A1146" s="1696"/>
      <c r="B1146" s="1696"/>
      <c r="C1146" s="1696"/>
      <c r="D1146" s="1696"/>
      <c r="E1146" s="1696"/>
      <c r="F1146" s="1696"/>
      <c r="G1146" s="1696"/>
      <c r="H1146" s="2224"/>
      <c r="I1146" s="2224"/>
      <c r="J1146" s="1696"/>
      <c r="K1146" s="2224"/>
      <c r="L1146" s="2224"/>
      <c r="M1146" s="2035"/>
      <c r="N1146" s="1148">
        <v>10</v>
      </c>
      <c r="O1146" s="3869">
        <f>ROUND(K1141,2)*N1146</f>
        <v>116.6</v>
      </c>
    </row>
    <row r="1147" spans="1:15" ht="22.65" customHeight="1" x14ac:dyDescent="0.3">
      <c r="A1147" s="1696"/>
      <c r="B1147" s="1696"/>
      <c r="C1147" s="1696"/>
      <c r="D1147" s="1696"/>
      <c r="E1147" s="1696"/>
      <c r="F1147" s="1696"/>
      <c r="G1147" s="1696"/>
      <c r="H1147" s="2224"/>
      <c r="I1147" s="2224"/>
      <c r="J1147" s="1696"/>
      <c r="K1147" s="2224"/>
      <c r="L1147" s="2224"/>
      <c r="M1147" s="2035"/>
      <c r="N1147" s="1149">
        <v>10</v>
      </c>
      <c r="O1147" s="3870">
        <f>ROUND(K1141,2)*N1147</f>
        <v>116.6</v>
      </c>
    </row>
    <row r="1148" spans="1:15" ht="22.65" customHeight="1" x14ac:dyDescent="0.3">
      <c r="A1148" s="1696"/>
      <c r="B1148" s="1696"/>
      <c r="C1148" s="1696"/>
      <c r="D1148" s="1696"/>
      <c r="E1148" s="1696"/>
      <c r="F1148" s="1696"/>
      <c r="G1148" s="1696"/>
      <c r="H1148" s="2224"/>
      <c r="I1148" s="2224"/>
      <c r="J1148" s="1696"/>
      <c r="K1148" s="2224"/>
      <c r="L1148" s="2224"/>
      <c r="M1148" s="2035"/>
      <c r="N1148" s="1150">
        <v>10</v>
      </c>
      <c r="O1148" s="3871">
        <f>ROUND(K1141,2)*N1148</f>
        <v>116.6</v>
      </c>
    </row>
    <row r="1149" spans="1:15" ht="22.65" customHeight="1" x14ac:dyDescent="0.3">
      <c r="A1149" s="1696"/>
      <c r="B1149" s="1696"/>
      <c r="C1149" s="1696"/>
      <c r="D1149" s="1696"/>
      <c r="E1149" s="1696"/>
      <c r="F1149" s="1696"/>
      <c r="G1149" s="1696"/>
      <c r="H1149" s="2224"/>
      <c r="I1149" s="2224"/>
      <c r="J1149" s="1696"/>
      <c r="K1149" s="2224"/>
      <c r="L1149" s="2224"/>
      <c r="M1149" s="2035"/>
      <c r="N1149" s="1151">
        <v>10</v>
      </c>
      <c r="O1149" s="3872">
        <f>ROUND(K1141,2)*N1149</f>
        <v>116.6</v>
      </c>
    </row>
    <row r="1150" spans="1:15" ht="22.65" customHeight="1" x14ac:dyDescent="0.3">
      <c r="A1150" s="1696"/>
      <c r="B1150" s="1696"/>
      <c r="C1150" s="1696"/>
      <c r="D1150" s="1696"/>
      <c r="E1150" s="1696"/>
      <c r="F1150" s="1696"/>
      <c r="G1150" s="1696"/>
      <c r="H1150" s="2224"/>
      <c r="I1150" s="2224"/>
      <c r="J1150" s="1696"/>
      <c r="K1150" s="2224"/>
      <c r="L1150" s="2224"/>
      <c r="M1150" s="2035"/>
      <c r="N1150" s="1152">
        <v>10</v>
      </c>
      <c r="O1150" s="3873">
        <f>ROUND(K1141,2)*N1150</f>
        <v>116.6</v>
      </c>
    </row>
    <row r="1151" spans="1:15" ht="22.65" customHeight="1" x14ac:dyDescent="0.3">
      <c r="A1151" s="2038" t="s">
        <v>19</v>
      </c>
      <c r="B1151" s="2038" t="s">
        <v>443</v>
      </c>
      <c r="C1151" s="2038" t="s">
        <v>46</v>
      </c>
      <c r="D1151" s="2038" t="s">
        <v>444</v>
      </c>
      <c r="E1151" s="2038" t="s">
        <v>445</v>
      </c>
      <c r="F1151" s="2039">
        <f>N1151+N1152+N1153+N1154+N1155+N1156+N1157+N1158+N1159+N1160</f>
        <v>50</v>
      </c>
      <c r="G1151" s="2038" t="s">
        <v>149</v>
      </c>
      <c r="H1151" s="2346">
        <v>13.13</v>
      </c>
      <c r="I1151" s="2516">
        <v>13.13</v>
      </c>
      <c r="J1151" s="2040">
        <v>0.2288</v>
      </c>
      <c r="K1151" s="4483">
        <f>ROUND(I1151,2)+(ROUND(I1151,2)*J1151)</f>
        <v>16.134143999999999</v>
      </c>
      <c r="L1151" s="2682">
        <f>ROUND(O1151,2)+ROUND(O1152,2)+ROUND(O1153,2)+ROUND(O1154,2)+ROUND(O1155,2)+ROUND(O1156,2)+ROUND(O1157,2)+ROUND(O1158,2)+ROUND(O1159,2)+ROUND(O1160,2)</f>
        <v>806.49999999999989</v>
      </c>
      <c r="M1151" s="2038" t="s">
        <v>430</v>
      </c>
      <c r="N1151" s="1153">
        <v>5</v>
      </c>
      <c r="O1151" s="3874">
        <f>ROUND(K1151,2)*N1151</f>
        <v>80.649999999999991</v>
      </c>
    </row>
    <row r="1152" spans="1:15" ht="22.65" customHeight="1" x14ac:dyDescent="0.3">
      <c r="A1152" s="1696"/>
      <c r="B1152" s="1696"/>
      <c r="C1152" s="1696"/>
      <c r="D1152" s="1696"/>
      <c r="E1152" s="1696"/>
      <c r="F1152" s="1696"/>
      <c r="G1152" s="1696"/>
      <c r="H1152" s="2224"/>
      <c r="I1152" s="2224"/>
      <c r="J1152" s="1696"/>
      <c r="K1152" s="2224"/>
      <c r="L1152" s="2224"/>
      <c r="M1152" s="2038"/>
      <c r="N1152" s="1154">
        <v>5</v>
      </c>
      <c r="O1152" s="3875">
        <f>ROUND(K1151,2)*N1152</f>
        <v>80.649999999999991</v>
      </c>
    </row>
    <row r="1153" spans="1:15" ht="22.65" customHeight="1" x14ac:dyDescent="0.3">
      <c r="A1153" s="1696"/>
      <c r="B1153" s="1696"/>
      <c r="C1153" s="1696"/>
      <c r="D1153" s="1696"/>
      <c r="E1153" s="1696"/>
      <c r="F1153" s="1696"/>
      <c r="G1153" s="1696"/>
      <c r="H1153" s="2224"/>
      <c r="I1153" s="2224"/>
      <c r="J1153" s="1696"/>
      <c r="K1153" s="2224"/>
      <c r="L1153" s="2224"/>
      <c r="M1153" s="2038"/>
      <c r="N1153" s="1155">
        <v>5</v>
      </c>
      <c r="O1153" s="3876">
        <f>ROUND(K1151,2)*N1153</f>
        <v>80.649999999999991</v>
      </c>
    </row>
    <row r="1154" spans="1:15" ht="22.65" customHeight="1" x14ac:dyDescent="0.3">
      <c r="A1154" s="1696"/>
      <c r="B1154" s="1696"/>
      <c r="C1154" s="1696"/>
      <c r="D1154" s="1696"/>
      <c r="E1154" s="1696"/>
      <c r="F1154" s="1696"/>
      <c r="G1154" s="1696"/>
      <c r="H1154" s="2224"/>
      <c r="I1154" s="2224"/>
      <c r="J1154" s="1696"/>
      <c r="K1154" s="2224"/>
      <c r="L1154" s="2224"/>
      <c r="M1154" s="2038"/>
      <c r="N1154" s="1156">
        <v>5</v>
      </c>
      <c r="O1154" s="3877">
        <f>ROUND(K1151,2)*N1154</f>
        <v>80.649999999999991</v>
      </c>
    </row>
    <row r="1155" spans="1:15" ht="22.65" customHeight="1" x14ac:dyDescent="0.3">
      <c r="A1155" s="1696"/>
      <c r="B1155" s="1696"/>
      <c r="C1155" s="1696"/>
      <c r="D1155" s="1696"/>
      <c r="E1155" s="1696"/>
      <c r="F1155" s="1696"/>
      <c r="G1155" s="1696"/>
      <c r="H1155" s="2224"/>
      <c r="I1155" s="2224"/>
      <c r="J1155" s="1696"/>
      <c r="K1155" s="2224"/>
      <c r="L1155" s="2224"/>
      <c r="M1155" s="2038"/>
      <c r="N1155" s="1157">
        <v>5</v>
      </c>
      <c r="O1155" s="3878">
        <f>ROUND(K1151,2)*N1155</f>
        <v>80.649999999999991</v>
      </c>
    </row>
    <row r="1156" spans="1:15" ht="22.65" customHeight="1" x14ac:dyDescent="0.3">
      <c r="A1156" s="1696"/>
      <c r="B1156" s="1696"/>
      <c r="C1156" s="1696"/>
      <c r="D1156" s="1696"/>
      <c r="E1156" s="1696"/>
      <c r="F1156" s="1696"/>
      <c r="G1156" s="1696"/>
      <c r="H1156" s="2224"/>
      <c r="I1156" s="2224"/>
      <c r="J1156" s="1696"/>
      <c r="K1156" s="2224"/>
      <c r="L1156" s="2224"/>
      <c r="M1156" s="2038"/>
      <c r="N1156" s="1158">
        <v>5</v>
      </c>
      <c r="O1156" s="3879">
        <f>ROUND(K1151,2)*N1156</f>
        <v>80.649999999999991</v>
      </c>
    </row>
    <row r="1157" spans="1:15" ht="22.65" customHeight="1" x14ac:dyDescent="0.3">
      <c r="A1157" s="1696"/>
      <c r="B1157" s="1696"/>
      <c r="C1157" s="1696"/>
      <c r="D1157" s="1696"/>
      <c r="E1157" s="1696"/>
      <c r="F1157" s="1696"/>
      <c r="G1157" s="1696"/>
      <c r="H1157" s="2224"/>
      <c r="I1157" s="2224"/>
      <c r="J1157" s="1696"/>
      <c r="K1157" s="2224"/>
      <c r="L1157" s="2224"/>
      <c r="M1157" s="2038"/>
      <c r="N1157" s="1159">
        <v>5</v>
      </c>
      <c r="O1157" s="3880">
        <f>ROUND(K1151,2)*N1157</f>
        <v>80.649999999999991</v>
      </c>
    </row>
    <row r="1158" spans="1:15" ht="22.65" customHeight="1" x14ac:dyDescent="0.3">
      <c r="A1158" s="1696"/>
      <c r="B1158" s="1696"/>
      <c r="C1158" s="1696"/>
      <c r="D1158" s="1696"/>
      <c r="E1158" s="1696"/>
      <c r="F1158" s="1696"/>
      <c r="G1158" s="1696"/>
      <c r="H1158" s="2224"/>
      <c r="I1158" s="2224"/>
      <c r="J1158" s="1696"/>
      <c r="K1158" s="2224"/>
      <c r="L1158" s="2224"/>
      <c r="M1158" s="2038"/>
      <c r="N1158" s="1160">
        <v>5</v>
      </c>
      <c r="O1158" s="3881">
        <f>ROUND(K1151,2)*N1158</f>
        <v>80.649999999999991</v>
      </c>
    </row>
    <row r="1159" spans="1:15" ht="22.65" customHeight="1" x14ac:dyDescent="0.3">
      <c r="A1159" s="1696"/>
      <c r="B1159" s="1696"/>
      <c r="C1159" s="1696"/>
      <c r="D1159" s="1696"/>
      <c r="E1159" s="1696"/>
      <c r="F1159" s="1696"/>
      <c r="G1159" s="1696"/>
      <c r="H1159" s="2224"/>
      <c r="I1159" s="2224"/>
      <c r="J1159" s="1696"/>
      <c r="K1159" s="2224"/>
      <c r="L1159" s="2224"/>
      <c r="M1159" s="2038"/>
      <c r="N1159" s="1161">
        <v>5</v>
      </c>
      <c r="O1159" s="3882">
        <f>ROUND(K1151,2)*N1159</f>
        <v>80.649999999999991</v>
      </c>
    </row>
    <row r="1160" spans="1:15" ht="22.65" customHeight="1" x14ac:dyDescent="0.3">
      <c r="A1160" s="1696"/>
      <c r="B1160" s="1696"/>
      <c r="C1160" s="1696"/>
      <c r="D1160" s="1696"/>
      <c r="E1160" s="1696"/>
      <c r="F1160" s="1696"/>
      <c r="G1160" s="1696"/>
      <c r="H1160" s="2224"/>
      <c r="I1160" s="2224"/>
      <c r="J1160" s="1696"/>
      <c r="K1160" s="2224"/>
      <c r="L1160" s="2224"/>
      <c r="M1160" s="2038"/>
      <c r="N1160" s="1162">
        <v>5</v>
      </c>
      <c r="O1160" s="3883">
        <f>ROUND(K1151,2)*N1160</f>
        <v>80.649999999999991</v>
      </c>
    </row>
    <row r="1161" spans="1:15" ht="22.65" customHeight="1" x14ac:dyDescent="0.3">
      <c r="A1161" s="2041" t="s">
        <v>19</v>
      </c>
      <c r="B1161" s="2041" t="s">
        <v>446</v>
      </c>
      <c r="C1161" s="2041" t="s">
        <v>46</v>
      </c>
      <c r="D1161" s="2041" t="s">
        <v>447</v>
      </c>
      <c r="E1161" s="2041" t="s">
        <v>448</v>
      </c>
      <c r="F1161" s="2042">
        <f>N1161+N1162+N1163+N1164+N1165+N1166+N1167+N1168+N1169+N1170</f>
        <v>50</v>
      </c>
      <c r="G1161" s="2041" t="s">
        <v>149</v>
      </c>
      <c r="H1161" s="2347">
        <v>319.61</v>
      </c>
      <c r="I1161" s="2517">
        <v>319.61</v>
      </c>
      <c r="J1161" s="2043">
        <v>0.2288</v>
      </c>
      <c r="K1161" s="4484">
        <f>ROUND(I1161,2)+(ROUND(I1161,2)*J1161)</f>
        <v>392.73676799999998</v>
      </c>
      <c r="L1161" s="2683">
        <f>ROUND(O1161,2)+ROUND(O1162,2)+ROUND(O1163,2)+ROUND(O1164,2)+ROUND(O1165,2)+ROUND(O1166,2)+ROUND(O1167,2)+ROUND(O1168,2)+ROUND(O1169,2)+ROUND(O1170,2)</f>
        <v>19637.000000000004</v>
      </c>
      <c r="M1161" s="2041" t="s">
        <v>449</v>
      </c>
      <c r="N1161" s="1163">
        <v>5</v>
      </c>
      <c r="O1161" s="3884">
        <f>ROUND(K1161,2)*N1161</f>
        <v>1963.7</v>
      </c>
    </row>
    <row r="1162" spans="1:15" ht="22.65" customHeight="1" x14ac:dyDescent="0.3">
      <c r="A1162" s="1696"/>
      <c r="B1162" s="1696"/>
      <c r="C1162" s="1696"/>
      <c r="D1162" s="1696"/>
      <c r="E1162" s="1696"/>
      <c r="F1162" s="1696"/>
      <c r="G1162" s="1696"/>
      <c r="H1162" s="2224"/>
      <c r="I1162" s="2224"/>
      <c r="J1162" s="1696"/>
      <c r="K1162" s="2224"/>
      <c r="L1162" s="2224"/>
      <c r="M1162" s="2041"/>
      <c r="N1162" s="1164">
        <v>5</v>
      </c>
      <c r="O1162" s="3885">
        <f>ROUND(K1161,2)*N1162</f>
        <v>1963.7</v>
      </c>
    </row>
    <row r="1163" spans="1:15" ht="22.65" customHeight="1" x14ac:dyDescent="0.3">
      <c r="A1163" s="1696"/>
      <c r="B1163" s="1696"/>
      <c r="C1163" s="1696"/>
      <c r="D1163" s="1696"/>
      <c r="E1163" s="1696"/>
      <c r="F1163" s="1696"/>
      <c r="G1163" s="1696"/>
      <c r="H1163" s="2224"/>
      <c r="I1163" s="2224"/>
      <c r="J1163" s="1696"/>
      <c r="K1163" s="2224"/>
      <c r="L1163" s="2224"/>
      <c r="M1163" s="2041"/>
      <c r="N1163" s="1165">
        <v>5</v>
      </c>
      <c r="O1163" s="3886">
        <f>ROUND(K1161,2)*N1163</f>
        <v>1963.7</v>
      </c>
    </row>
    <row r="1164" spans="1:15" ht="22.65" customHeight="1" x14ac:dyDescent="0.3">
      <c r="A1164" s="1696"/>
      <c r="B1164" s="1696"/>
      <c r="C1164" s="1696"/>
      <c r="D1164" s="1696"/>
      <c r="E1164" s="1696"/>
      <c r="F1164" s="1696"/>
      <c r="G1164" s="1696"/>
      <c r="H1164" s="2224"/>
      <c r="I1164" s="2224"/>
      <c r="J1164" s="1696"/>
      <c r="K1164" s="2224"/>
      <c r="L1164" s="2224"/>
      <c r="M1164" s="2041"/>
      <c r="N1164" s="1166">
        <v>5</v>
      </c>
      <c r="O1164" s="3887">
        <f>ROUND(K1161,2)*N1164</f>
        <v>1963.7</v>
      </c>
    </row>
    <row r="1165" spans="1:15" ht="22.65" customHeight="1" x14ac:dyDescent="0.3">
      <c r="A1165" s="1696"/>
      <c r="B1165" s="1696"/>
      <c r="C1165" s="1696"/>
      <c r="D1165" s="1696"/>
      <c r="E1165" s="1696"/>
      <c r="F1165" s="1696"/>
      <c r="G1165" s="1696"/>
      <c r="H1165" s="2224"/>
      <c r="I1165" s="2224"/>
      <c r="J1165" s="1696"/>
      <c r="K1165" s="2224"/>
      <c r="L1165" s="2224"/>
      <c r="M1165" s="2041"/>
      <c r="N1165" s="1167">
        <v>5</v>
      </c>
      <c r="O1165" s="3888">
        <f>ROUND(K1161,2)*N1165</f>
        <v>1963.7</v>
      </c>
    </row>
    <row r="1166" spans="1:15" ht="22.65" customHeight="1" x14ac:dyDescent="0.3">
      <c r="A1166" s="1696"/>
      <c r="B1166" s="1696"/>
      <c r="C1166" s="1696"/>
      <c r="D1166" s="1696"/>
      <c r="E1166" s="1696"/>
      <c r="F1166" s="1696"/>
      <c r="G1166" s="1696"/>
      <c r="H1166" s="2224"/>
      <c r="I1166" s="2224"/>
      <c r="J1166" s="1696"/>
      <c r="K1166" s="2224"/>
      <c r="L1166" s="2224"/>
      <c r="M1166" s="2041"/>
      <c r="N1166" s="1168">
        <v>5</v>
      </c>
      <c r="O1166" s="3889">
        <f>ROUND(K1161,2)*N1166</f>
        <v>1963.7</v>
      </c>
    </row>
    <row r="1167" spans="1:15" ht="22.65" customHeight="1" x14ac:dyDescent="0.3">
      <c r="A1167" s="1696"/>
      <c r="B1167" s="1696"/>
      <c r="C1167" s="1696"/>
      <c r="D1167" s="1696"/>
      <c r="E1167" s="1696"/>
      <c r="F1167" s="1696"/>
      <c r="G1167" s="1696"/>
      <c r="H1167" s="2224"/>
      <c r="I1167" s="2224"/>
      <c r="J1167" s="1696"/>
      <c r="K1167" s="2224"/>
      <c r="L1167" s="2224"/>
      <c r="M1167" s="2041"/>
      <c r="N1167" s="1169">
        <v>5</v>
      </c>
      <c r="O1167" s="3890">
        <f>ROUND(K1161,2)*N1167</f>
        <v>1963.7</v>
      </c>
    </row>
    <row r="1168" spans="1:15" ht="22.65" customHeight="1" x14ac:dyDescent="0.3">
      <c r="A1168" s="1696"/>
      <c r="B1168" s="1696"/>
      <c r="C1168" s="1696"/>
      <c r="D1168" s="1696"/>
      <c r="E1168" s="1696"/>
      <c r="F1168" s="1696"/>
      <c r="G1168" s="1696"/>
      <c r="H1168" s="2224"/>
      <c r="I1168" s="2224"/>
      <c r="J1168" s="1696"/>
      <c r="K1168" s="2224"/>
      <c r="L1168" s="2224"/>
      <c r="M1168" s="2041"/>
      <c r="N1168" s="1170">
        <v>5</v>
      </c>
      <c r="O1168" s="3891">
        <f>ROUND(K1161,2)*N1168</f>
        <v>1963.7</v>
      </c>
    </row>
    <row r="1169" spans="1:15" ht="22.65" customHeight="1" x14ac:dyDescent="0.3">
      <c r="A1169" s="1696"/>
      <c r="B1169" s="1696"/>
      <c r="C1169" s="1696"/>
      <c r="D1169" s="1696"/>
      <c r="E1169" s="1696"/>
      <c r="F1169" s="1696"/>
      <c r="G1169" s="1696"/>
      <c r="H1169" s="2224"/>
      <c r="I1169" s="2224"/>
      <c r="J1169" s="1696"/>
      <c r="K1169" s="2224"/>
      <c r="L1169" s="2224"/>
      <c r="M1169" s="2041"/>
      <c r="N1169" s="1171">
        <v>5</v>
      </c>
      <c r="O1169" s="3892">
        <f>ROUND(K1161,2)*N1169</f>
        <v>1963.7</v>
      </c>
    </row>
    <row r="1170" spans="1:15" ht="22.65" customHeight="1" x14ac:dyDescent="0.3">
      <c r="A1170" s="1696"/>
      <c r="B1170" s="1696"/>
      <c r="C1170" s="1696"/>
      <c r="D1170" s="1696"/>
      <c r="E1170" s="1696"/>
      <c r="F1170" s="1696"/>
      <c r="G1170" s="1696"/>
      <c r="H1170" s="2224"/>
      <c r="I1170" s="2224"/>
      <c r="J1170" s="1696"/>
      <c r="K1170" s="2224"/>
      <c r="L1170" s="2224"/>
      <c r="M1170" s="2041"/>
      <c r="N1170" s="1172">
        <v>5</v>
      </c>
      <c r="O1170" s="3893">
        <f>ROUND(K1161,2)*N1170</f>
        <v>1963.7</v>
      </c>
    </row>
    <row r="1171" spans="1:15" ht="22.65" customHeight="1" x14ac:dyDescent="0.3">
      <c r="A1171" s="2044" t="s">
        <v>19</v>
      </c>
      <c r="B1171" s="2044" t="s">
        <v>451</v>
      </c>
      <c r="C1171" s="2044" t="s">
        <v>46</v>
      </c>
      <c r="D1171" s="2044" t="s">
        <v>452</v>
      </c>
      <c r="E1171" s="2044" t="s">
        <v>453</v>
      </c>
      <c r="F1171" s="2045">
        <f>N1171+N1172+N1173+N1174+N1175+N1176+N1177+N1178+N1179+N1180</f>
        <v>50</v>
      </c>
      <c r="G1171" s="2044" t="s">
        <v>149</v>
      </c>
      <c r="H1171" s="2348">
        <v>4.71</v>
      </c>
      <c r="I1171" s="2518">
        <v>4.71</v>
      </c>
      <c r="J1171" s="2046">
        <v>0.2288</v>
      </c>
      <c r="K1171" s="4485">
        <f>ROUND(I1171,2)+(ROUND(I1171,2)*J1171)</f>
        <v>5.7876479999999999</v>
      </c>
      <c r="L1171" s="2684">
        <f>ROUND(O1171,2)+ROUND(O1172,2)+ROUND(O1173,2)+ROUND(O1174,2)+ROUND(O1175,2)+ROUND(O1176,2)+ROUND(O1177,2)+ROUND(O1178,2)+ROUND(O1179,2)+ROUND(O1180,2)</f>
        <v>289.49999999999994</v>
      </c>
      <c r="M1171" s="2044" t="s">
        <v>449</v>
      </c>
      <c r="N1171" s="1173">
        <v>5</v>
      </c>
      <c r="O1171" s="3894">
        <f>ROUND(K1171,2)*N1171</f>
        <v>28.95</v>
      </c>
    </row>
    <row r="1172" spans="1:15" ht="22.65" customHeight="1" x14ac:dyDescent="0.3">
      <c r="A1172" s="1696"/>
      <c r="B1172" s="1696"/>
      <c r="C1172" s="1696"/>
      <c r="D1172" s="1696"/>
      <c r="E1172" s="1696"/>
      <c r="F1172" s="1696"/>
      <c r="G1172" s="1696"/>
      <c r="H1172" s="2224"/>
      <c r="I1172" s="2224"/>
      <c r="J1172" s="1696"/>
      <c r="K1172" s="2224"/>
      <c r="L1172" s="2224"/>
      <c r="M1172" s="2044"/>
      <c r="N1172" s="1174">
        <v>5</v>
      </c>
      <c r="O1172" s="3895">
        <f>ROUND(K1171,2)*N1172</f>
        <v>28.95</v>
      </c>
    </row>
    <row r="1173" spans="1:15" ht="22.65" customHeight="1" x14ac:dyDescent="0.3">
      <c r="A1173" s="1696"/>
      <c r="B1173" s="1696"/>
      <c r="C1173" s="1696"/>
      <c r="D1173" s="1696"/>
      <c r="E1173" s="1696"/>
      <c r="F1173" s="1696"/>
      <c r="G1173" s="1696"/>
      <c r="H1173" s="2224"/>
      <c r="I1173" s="2224"/>
      <c r="J1173" s="1696"/>
      <c r="K1173" s="2224"/>
      <c r="L1173" s="2224"/>
      <c r="M1173" s="2044"/>
      <c r="N1173" s="1175">
        <v>5</v>
      </c>
      <c r="O1173" s="3896">
        <f>ROUND(K1171,2)*N1173</f>
        <v>28.95</v>
      </c>
    </row>
    <row r="1174" spans="1:15" ht="22.65" customHeight="1" x14ac:dyDescent="0.3">
      <c r="A1174" s="1696"/>
      <c r="B1174" s="1696"/>
      <c r="C1174" s="1696"/>
      <c r="D1174" s="1696"/>
      <c r="E1174" s="1696"/>
      <c r="F1174" s="1696"/>
      <c r="G1174" s="1696"/>
      <c r="H1174" s="2224"/>
      <c r="I1174" s="2224"/>
      <c r="J1174" s="1696"/>
      <c r="K1174" s="2224"/>
      <c r="L1174" s="2224"/>
      <c r="M1174" s="2044"/>
      <c r="N1174" s="1176">
        <v>5</v>
      </c>
      <c r="O1174" s="3897">
        <f>ROUND(K1171,2)*N1174</f>
        <v>28.95</v>
      </c>
    </row>
    <row r="1175" spans="1:15" ht="22.65" customHeight="1" x14ac:dyDescent="0.3">
      <c r="A1175" s="1696"/>
      <c r="B1175" s="1696"/>
      <c r="C1175" s="1696"/>
      <c r="D1175" s="1696"/>
      <c r="E1175" s="1696"/>
      <c r="F1175" s="1696"/>
      <c r="G1175" s="1696"/>
      <c r="H1175" s="2224"/>
      <c r="I1175" s="2224"/>
      <c r="J1175" s="1696"/>
      <c r="K1175" s="2224"/>
      <c r="L1175" s="2224"/>
      <c r="M1175" s="2044"/>
      <c r="N1175" s="1177">
        <v>5</v>
      </c>
      <c r="O1175" s="3898">
        <f>ROUND(K1171,2)*N1175</f>
        <v>28.95</v>
      </c>
    </row>
    <row r="1176" spans="1:15" ht="22.65" customHeight="1" x14ac:dyDescent="0.3">
      <c r="A1176" s="1696"/>
      <c r="B1176" s="1696"/>
      <c r="C1176" s="1696"/>
      <c r="D1176" s="1696"/>
      <c r="E1176" s="1696"/>
      <c r="F1176" s="1696"/>
      <c r="G1176" s="1696"/>
      <c r="H1176" s="2224"/>
      <c r="I1176" s="2224"/>
      <c r="J1176" s="1696"/>
      <c r="K1176" s="2224"/>
      <c r="L1176" s="2224"/>
      <c r="M1176" s="2044"/>
      <c r="N1176" s="1178">
        <v>5</v>
      </c>
      <c r="O1176" s="3899">
        <f>ROUND(K1171,2)*N1176</f>
        <v>28.95</v>
      </c>
    </row>
    <row r="1177" spans="1:15" ht="22.65" customHeight="1" x14ac:dyDescent="0.3">
      <c r="A1177" s="1696"/>
      <c r="B1177" s="1696"/>
      <c r="C1177" s="1696"/>
      <c r="D1177" s="1696"/>
      <c r="E1177" s="1696"/>
      <c r="F1177" s="1696"/>
      <c r="G1177" s="1696"/>
      <c r="H1177" s="2224"/>
      <c r="I1177" s="2224"/>
      <c r="J1177" s="1696"/>
      <c r="K1177" s="2224"/>
      <c r="L1177" s="2224"/>
      <c r="M1177" s="2044"/>
      <c r="N1177" s="1179">
        <v>5</v>
      </c>
      <c r="O1177" s="3900">
        <f>ROUND(K1171,2)*N1177</f>
        <v>28.95</v>
      </c>
    </row>
    <row r="1178" spans="1:15" ht="22.65" customHeight="1" x14ac:dyDescent="0.3">
      <c r="A1178" s="1696"/>
      <c r="B1178" s="1696"/>
      <c r="C1178" s="1696"/>
      <c r="D1178" s="1696"/>
      <c r="E1178" s="1696"/>
      <c r="F1178" s="1696"/>
      <c r="G1178" s="1696"/>
      <c r="H1178" s="2224"/>
      <c r="I1178" s="2224"/>
      <c r="J1178" s="1696"/>
      <c r="K1178" s="2224"/>
      <c r="L1178" s="2224"/>
      <c r="M1178" s="2044"/>
      <c r="N1178" s="1180">
        <v>5</v>
      </c>
      <c r="O1178" s="3901">
        <f>ROUND(K1171,2)*N1178</f>
        <v>28.95</v>
      </c>
    </row>
    <row r="1179" spans="1:15" ht="22.65" customHeight="1" x14ac:dyDescent="0.3">
      <c r="A1179" s="1696"/>
      <c r="B1179" s="1696"/>
      <c r="C1179" s="1696"/>
      <c r="D1179" s="1696"/>
      <c r="E1179" s="1696"/>
      <c r="F1179" s="1696"/>
      <c r="G1179" s="1696"/>
      <c r="H1179" s="2224"/>
      <c r="I1179" s="2224"/>
      <c r="J1179" s="1696"/>
      <c r="K1179" s="2224"/>
      <c r="L1179" s="2224"/>
      <c r="M1179" s="2044"/>
      <c r="N1179" s="1181">
        <v>5</v>
      </c>
      <c r="O1179" s="3902">
        <f>ROUND(K1171,2)*N1179</f>
        <v>28.95</v>
      </c>
    </row>
    <row r="1180" spans="1:15" ht="22.65" customHeight="1" x14ac:dyDescent="0.3">
      <c r="A1180" s="1696"/>
      <c r="B1180" s="1696"/>
      <c r="C1180" s="1696"/>
      <c r="D1180" s="1696"/>
      <c r="E1180" s="1696"/>
      <c r="F1180" s="1696"/>
      <c r="G1180" s="1696"/>
      <c r="H1180" s="2224"/>
      <c r="I1180" s="2224"/>
      <c r="J1180" s="1696"/>
      <c r="K1180" s="2224"/>
      <c r="L1180" s="2224"/>
      <c r="M1180" s="2044"/>
      <c r="N1180" s="1182">
        <v>5</v>
      </c>
      <c r="O1180" s="3903">
        <f>ROUND(K1171,2)*N1180</f>
        <v>28.95</v>
      </c>
    </row>
    <row r="1181" spans="1:15" ht="22.65" customHeight="1" x14ac:dyDescent="0.3">
      <c r="A1181" s="2047" t="s">
        <v>19</v>
      </c>
      <c r="B1181" s="2047" t="s">
        <v>454</v>
      </c>
      <c r="C1181" s="2047" t="s">
        <v>46</v>
      </c>
      <c r="D1181" s="2047" t="s">
        <v>455</v>
      </c>
      <c r="E1181" s="2047" t="s">
        <v>456</v>
      </c>
      <c r="F1181" s="2048">
        <f>N1181+N1182+N1183+N1184+N1185+N1186+N1187+N1188+N1189+N1190</f>
        <v>100</v>
      </c>
      <c r="G1181" s="2047" t="s">
        <v>149</v>
      </c>
      <c r="H1181" s="2349">
        <v>5.32</v>
      </c>
      <c r="I1181" s="2519">
        <v>5.32</v>
      </c>
      <c r="J1181" s="2049">
        <v>0.2288</v>
      </c>
      <c r="K1181" s="4486">
        <f>ROUND(I1181,2)+(ROUND(I1181,2)*J1181)</f>
        <v>6.5372160000000008</v>
      </c>
      <c r="L1181" s="2685">
        <f>ROUND(O1181,2)+ROUND(O1182,2)+ROUND(O1183,2)+ROUND(O1184,2)+ROUND(O1185,2)+ROUND(O1186,2)+ROUND(O1187,2)+ROUND(O1188,2)+ROUND(O1189,2)+ROUND(O1190,2)</f>
        <v>653.99999999999989</v>
      </c>
      <c r="M1181" s="2047" t="s">
        <v>449</v>
      </c>
      <c r="N1181" s="1183">
        <v>10</v>
      </c>
      <c r="O1181" s="3904">
        <f>ROUND(K1181,2)*N1181</f>
        <v>65.400000000000006</v>
      </c>
    </row>
    <row r="1182" spans="1:15" ht="22.65" customHeight="1" x14ac:dyDescent="0.3">
      <c r="A1182" s="1696"/>
      <c r="B1182" s="1696"/>
      <c r="C1182" s="1696"/>
      <c r="D1182" s="1696"/>
      <c r="E1182" s="1696"/>
      <c r="F1182" s="1696"/>
      <c r="G1182" s="1696"/>
      <c r="H1182" s="2224"/>
      <c r="I1182" s="2224"/>
      <c r="J1182" s="1696"/>
      <c r="K1182" s="2224"/>
      <c r="L1182" s="2224"/>
      <c r="M1182" s="2047"/>
      <c r="N1182" s="1184">
        <v>10</v>
      </c>
      <c r="O1182" s="3905">
        <f>ROUND(K1181,2)*N1182</f>
        <v>65.400000000000006</v>
      </c>
    </row>
    <row r="1183" spans="1:15" ht="22.65" customHeight="1" x14ac:dyDescent="0.3">
      <c r="A1183" s="1696"/>
      <c r="B1183" s="1696"/>
      <c r="C1183" s="1696"/>
      <c r="D1183" s="1696"/>
      <c r="E1183" s="1696"/>
      <c r="F1183" s="1696"/>
      <c r="G1183" s="1696"/>
      <c r="H1183" s="2224"/>
      <c r="I1183" s="2224"/>
      <c r="J1183" s="1696"/>
      <c r="K1183" s="2224"/>
      <c r="L1183" s="2224"/>
      <c r="M1183" s="2047"/>
      <c r="N1183" s="1185">
        <v>10</v>
      </c>
      <c r="O1183" s="3906">
        <f>ROUND(K1181,2)*N1183</f>
        <v>65.400000000000006</v>
      </c>
    </row>
    <row r="1184" spans="1:15" ht="22.65" customHeight="1" x14ac:dyDescent="0.3">
      <c r="A1184" s="1696"/>
      <c r="B1184" s="1696"/>
      <c r="C1184" s="1696"/>
      <c r="D1184" s="1696"/>
      <c r="E1184" s="1696"/>
      <c r="F1184" s="1696"/>
      <c r="G1184" s="1696"/>
      <c r="H1184" s="2224"/>
      <c r="I1184" s="2224"/>
      <c r="J1184" s="1696"/>
      <c r="K1184" s="2224"/>
      <c r="L1184" s="2224"/>
      <c r="M1184" s="2047"/>
      <c r="N1184" s="1186">
        <v>10</v>
      </c>
      <c r="O1184" s="3907">
        <f>ROUND(K1181,2)*N1184</f>
        <v>65.400000000000006</v>
      </c>
    </row>
    <row r="1185" spans="1:15" ht="22.65" customHeight="1" x14ac:dyDescent="0.3">
      <c r="A1185" s="1696"/>
      <c r="B1185" s="1696"/>
      <c r="C1185" s="1696"/>
      <c r="D1185" s="1696"/>
      <c r="E1185" s="1696"/>
      <c r="F1185" s="1696"/>
      <c r="G1185" s="1696"/>
      <c r="H1185" s="2224"/>
      <c r="I1185" s="2224"/>
      <c r="J1185" s="1696"/>
      <c r="K1185" s="2224"/>
      <c r="L1185" s="2224"/>
      <c r="M1185" s="2047"/>
      <c r="N1185" s="1187">
        <v>10</v>
      </c>
      <c r="O1185" s="3908">
        <f>ROUND(K1181,2)*N1185</f>
        <v>65.400000000000006</v>
      </c>
    </row>
    <row r="1186" spans="1:15" ht="22.65" customHeight="1" x14ac:dyDescent="0.3">
      <c r="A1186" s="1696"/>
      <c r="B1186" s="1696"/>
      <c r="C1186" s="1696"/>
      <c r="D1186" s="1696"/>
      <c r="E1186" s="1696"/>
      <c r="F1186" s="1696"/>
      <c r="G1186" s="1696"/>
      <c r="H1186" s="2224"/>
      <c r="I1186" s="2224"/>
      <c r="J1186" s="1696"/>
      <c r="K1186" s="2224"/>
      <c r="L1186" s="2224"/>
      <c r="M1186" s="2047"/>
      <c r="N1186" s="1188">
        <v>10</v>
      </c>
      <c r="O1186" s="3909">
        <f>ROUND(K1181,2)*N1186</f>
        <v>65.400000000000006</v>
      </c>
    </row>
    <row r="1187" spans="1:15" ht="22.65" customHeight="1" x14ac:dyDescent="0.3">
      <c r="A1187" s="1696"/>
      <c r="B1187" s="1696"/>
      <c r="C1187" s="1696"/>
      <c r="D1187" s="1696"/>
      <c r="E1187" s="1696"/>
      <c r="F1187" s="1696"/>
      <c r="G1187" s="1696"/>
      <c r="H1187" s="2224"/>
      <c r="I1187" s="2224"/>
      <c r="J1187" s="1696"/>
      <c r="K1187" s="2224"/>
      <c r="L1187" s="2224"/>
      <c r="M1187" s="2047"/>
      <c r="N1187" s="1189">
        <v>10</v>
      </c>
      <c r="O1187" s="3910">
        <f>ROUND(K1181,2)*N1187</f>
        <v>65.400000000000006</v>
      </c>
    </row>
    <row r="1188" spans="1:15" ht="22.65" customHeight="1" x14ac:dyDescent="0.3">
      <c r="A1188" s="1696"/>
      <c r="B1188" s="1696"/>
      <c r="C1188" s="1696"/>
      <c r="D1188" s="1696"/>
      <c r="E1188" s="1696"/>
      <c r="F1188" s="1696"/>
      <c r="G1188" s="1696"/>
      <c r="H1188" s="2224"/>
      <c r="I1188" s="2224"/>
      <c r="J1188" s="1696"/>
      <c r="K1188" s="2224"/>
      <c r="L1188" s="2224"/>
      <c r="M1188" s="2047"/>
      <c r="N1188" s="1190">
        <v>10</v>
      </c>
      <c r="O1188" s="3911">
        <f>ROUND(K1181,2)*N1188</f>
        <v>65.400000000000006</v>
      </c>
    </row>
    <row r="1189" spans="1:15" ht="22.65" customHeight="1" x14ac:dyDescent="0.3">
      <c r="A1189" s="1696"/>
      <c r="B1189" s="1696"/>
      <c r="C1189" s="1696"/>
      <c r="D1189" s="1696"/>
      <c r="E1189" s="1696"/>
      <c r="F1189" s="1696"/>
      <c r="G1189" s="1696"/>
      <c r="H1189" s="2224"/>
      <c r="I1189" s="2224"/>
      <c r="J1189" s="1696"/>
      <c r="K1189" s="2224"/>
      <c r="L1189" s="2224"/>
      <c r="M1189" s="2047"/>
      <c r="N1189" s="1191">
        <v>10</v>
      </c>
      <c r="O1189" s="3912">
        <f>ROUND(K1181,2)*N1189</f>
        <v>65.400000000000006</v>
      </c>
    </row>
    <row r="1190" spans="1:15" ht="22.65" customHeight="1" x14ac:dyDescent="0.3">
      <c r="A1190" s="1696"/>
      <c r="B1190" s="1696"/>
      <c r="C1190" s="1696"/>
      <c r="D1190" s="1696"/>
      <c r="E1190" s="1696"/>
      <c r="F1190" s="1696"/>
      <c r="G1190" s="1696"/>
      <c r="H1190" s="2224"/>
      <c r="I1190" s="2224"/>
      <c r="J1190" s="1696"/>
      <c r="K1190" s="2224"/>
      <c r="L1190" s="2224"/>
      <c r="M1190" s="2047"/>
      <c r="N1190" s="1192">
        <v>10</v>
      </c>
      <c r="O1190" s="3913">
        <f>ROUND(K1181,2)*N1190</f>
        <v>65.400000000000006</v>
      </c>
    </row>
    <row r="1191" spans="1:15" ht="22.65" customHeight="1" x14ac:dyDescent="0.3">
      <c r="A1191" s="2050" t="s">
        <v>19</v>
      </c>
      <c r="B1191" s="2050" t="s">
        <v>457</v>
      </c>
      <c r="C1191" s="2050" t="s">
        <v>46</v>
      </c>
      <c r="D1191" s="2050" t="s">
        <v>458</v>
      </c>
      <c r="E1191" s="2050" t="s">
        <v>459</v>
      </c>
      <c r="F1191" s="2051">
        <f>N1191+N1192+N1193+N1194+N1195+N1196+N1197+N1198+N1199+N1200</f>
        <v>50</v>
      </c>
      <c r="G1191" s="2050" t="s">
        <v>149</v>
      </c>
      <c r="H1191" s="2350">
        <v>22.24</v>
      </c>
      <c r="I1191" s="2520">
        <v>22.24</v>
      </c>
      <c r="J1191" s="2052">
        <v>0.2288</v>
      </c>
      <c r="K1191" s="4487">
        <f>ROUND(I1191,2)+(ROUND(I1191,2)*J1191)</f>
        <v>27.328511999999996</v>
      </c>
      <c r="L1191" s="2686">
        <f>ROUND(O1191,2)+ROUND(O1192,2)+ROUND(O1193,2)+ROUND(O1194,2)+ROUND(O1195,2)+ROUND(O1196,2)+ROUND(O1197,2)+ROUND(O1198,2)+ROUND(O1199,2)+ROUND(O1200,2)</f>
        <v>1366.5000000000002</v>
      </c>
      <c r="M1191" s="2050" t="s">
        <v>449</v>
      </c>
      <c r="N1191" s="1193">
        <v>5</v>
      </c>
      <c r="O1191" s="3914">
        <f>ROUND(K1191,2)*N1191</f>
        <v>136.64999999999998</v>
      </c>
    </row>
    <row r="1192" spans="1:15" ht="22.65" customHeight="1" x14ac:dyDescent="0.3">
      <c r="A1192" s="1696"/>
      <c r="B1192" s="1696"/>
      <c r="C1192" s="1696"/>
      <c r="D1192" s="1696"/>
      <c r="E1192" s="1696"/>
      <c r="F1192" s="1696"/>
      <c r="G1192" s="1696"/>
      <c r="H1192" s="2224"/>
      <c r="I1192" s="2224"/>
      <c r="J1192" s="1696"/>
      <c r="K1192" s="2224"/>
      <c r="L1192" s="2224"/>
      <c r="M1192" s="2050"/>
      <c r="N1192" s="1194">
        <v>5</v>
      </c>
      <c r="O1192" s="3915">
        <f>ROUND(K1191,2)*N1192</f>
        <v>136.64999999999998</v>
      </c>
    </row>
    <row r="1193" spans="1:15" ht="22.65" customHeight="1" x14ac:dyDescent="0.3">
      <c r="A1193" s="1696"/>
      <c r="B1193" s="1696"/>
      <c r="C1193" s="1696"/>
      <c r="D1193" s="1696"/>
      <c r="E1193" s="1696"/>
      <c r="F1193" s="1696"/>
      <c r="G1193" s="1696"/>
      <c r="H1193" s="2224"/>
      <c r="I1193" s="2224"/>
      <c r="J1193" s="1696"/>
      <c r="K1193" s="2224"/>
      <c r="L1193" s="2224"/>
      <c r="M1193" s="2050"/>
      <c r="N1193" s="1195">
        <v>5</v>
      </c>
      <c r="O1193" s="3916">
        <f>ROUND(K1191,2)*N1193</f>
        <v>136.64999999999998</v>
      </c>
    </row>
    <row r="1194" spans="1:15" ht="22.65" customHeight="1" x14ac:dyDescent="0.3">
      <c r="A1194" s="1696"/>
      <c r="B1194" s="1696"/>
      <c r="C1194" s="1696"/>
      <c r="D1194" s="1696"/>
      <c r="E1194" s="1696"/>
      <c r="F1194" s="1696"/>
      <c r="G1194" s="1696"/>
      <c r="H1194" s="2224"/>
      <c r="I1194" s="2224"/>
      <c r="J1194" s="1696"/>
      <c r="K1194" s="2224"/>
      <c r="L1194" s="2224"/>
      <c r="M1194" s="2050"/>
      <c r="N1194" s="1196">
        <v>5</v>
      </c>
      <c r="O1194" s="3917">
        <f>ROUND(K1191,2)*N1194</f>
        <v>136.64999999999998</v>
      </c>
    </row>
    <row r="1195" spans="1:15" ht="22.65" customHeight="1" x14ac:dyDescent="0.3">
      <c r="A1195" s="1696"/>
      <c r="B1195" s="1696"/>
      <c r="C1195" s="1696"/>
      <c r="D1195" s="1696"/>
      <c r="E1195" s="1696"/>
      <c r="F1195" s="1696"/>
      <c r="G1195" s="1696"/>
      <c r="H1195" s="2224"/>
      <c r="I1195" s="2224"/>
      <c r="J1195" s="1696"/>
      <c r="K1195" s="2224"/>
      <c r="L1195" s="2224"/>
      <c r="M1195" s="2050"/>
      <c r="N1195" s="1197">
        <v>5</v>
      </c>
      <c r="O1195" s="3918">
        <f>ROUND(K1191,2)*N1195</f>
        <v>136.64999999999998</v>
      </c>
    </row>
    <row r="1196" spans="1:15" ht="22.65" customHeight="1" x14ac:dyDescent="0.3">
      <c r="A1196" s="1696"/>
      <c r="B1196" s="1696"/>
      <c r="C1196" s="1696"/>
      <c r="D1196" s="1696"/>
      <c r="E1196" s="1696"/>
      <c r="F1196" s="1696"/>
      <c r="G1196" s="1696"/>
      <c r="H1196" s="2224"/>
      <c r="I1196" s="2224"/>
      <c r="J1196" s="1696"/>
      <c r="K1196" s="2224"/>
      <c r="L1196" s="2224"/>
      <c r="M1196" s="2050"/>
      <c r="N1196" s="1198">
        <v>5</v>
      </c>
      <c r="O1196" s="3919">
        <f>ROUND(K1191,2)*N1196</f>
        <v>136.64999999999998</v>
      </c>
    </row>
    <row r="1197" spans="1:15" ht="22.65" customHeight="1" x14ac:dyDescent="0.3">
      <c r="A1197" s="1696"/>
      <c r="B1197" s="1696"/>
      <c r="C1197" s="1696"/>
      <c r="D1197" s="1696"/>
      <c r="E1197" s="1696"/>
      <c r="F1197" s="1696"/>
      <c r="G1197" s="1696"/>
      <c r="H1197" s="2224"/>
      <c r="I1197" s="2224"/>
      <c r="J1197" s="1696"/>
      <c r="K1197" s="2224"/>
      <c r="L1197" s="2224"/>
      <c r="M1197" s="2050"/>
      <c r="N1197" s="1199">
        <v>5</v>
      </c>
      <c r="O1197" s="3920">
        <f>ROUND(K1191,2)*N1197</f>
        <v>136.64999999999998</v>
      </c>
    </row>
    <row r="1198" spans="1:15" ht="22.65" customHeight="1" x14ac:dyDescent="0.3">
      <c r="A1198" s="1696"/>
      <c r="B1198" s="1696"/>
      <c r="C1198" s="1696"/>
      <c r="D1198" s="1696"/>
      <c r="E1198" s="1696"/>
      <c r="F1198" s="1696"/>
      <c r="G1198" s="1696"/>
      <c r="H1198" s="2224"/>
      <c r="I1198" s="2224"/>
      <c r="J1198" s="1696"/>
      <c r="K1198" s="2224"/>
      <c r="L1198" s="2224"/>
      <c r="M1198" s="2050"/>
      <c r="N1198" s="1200">
        <v>5</v>
      </c>
      <c r="O1198" s="3921">
        <f>ROUND(K1191,2)*N1198</f>
        <v>136.64999999999998</v>
      </c>
    </row>
    <row r="1199" spans="1:15" ht="22.65" customHeight="1" x14ac:dyDescent="0.3">
      <c r="A1199" s="1696"/>
      <c r="B1199" s="1696"/>
      <c r="C1199" s="1696"/>
      <c r="D1199" s="1696"/>
      <c r="E1199" s="1696"/>
      <c r="F1199" s="1696"/>
      <c r="G1199" s="1696"/>
      <c r="H1199" s="2224"/>
      <c r="I1199" s="2224"/>
      <c r="J1199" s="1696"/>
      <c r="K1199" s="2224"/>
      <c r="L1199" s="2224"/>
      <c r="M1199" s="2050"/>
      <c r="N1199" s="1201">
        <v>5</v>
      </c>
      <c r="O1199" s="3922">
        <f>ROUND(K1191,2)*N1199</f>
        <v>136.64999999999998</v>
      </c>
    </row>
    <row r="1200" spans="1:15" ht="22.65" customHeight="1" x14ac:dyDescent="0.3">
      <c r="A1200" s="1696"/>
      <c r="B1200" s="1696"/>
      <c r="C1200" s="1696"/>
      <c r="D1200" s="1696"/>
      <c r="E1200" s="1696"/>
      <c r="F1200" s="1696"/>
      <c r="G1200" s="1696"/>
      <c r="H1200" s="2224"/>
      <c r="I1200" s="2224"/>
      <c r="J1200" s="1696"/>
      <c r="K1200" s="2224"/>
      <c r="L1200" s="2224"/>
      <c r="M1200" s="2050"/>
      <c r="N1200" s="1202">
        <v>5</v>
      </c>
      <c r="O1200" s="3923">
        <f>ROUND(K1191,2)*N1200</f>
        <v>136.64999999999998</v>
      </c>
    </row>
    <row r="1201" spans="1:15" ht="22.65" customHeight="1" x14ac:dyDescent="0.3">
      <c r="A1201" s="2053" t="s">
        <v>19</v>
      </c>
      <c r="B1201" s="2053" t="s">
        <v>460</v>
      </c>
      <c r="C1201" s="2053" t="s">
        <v>46</v>
      </c>
      <c r="D1201" s="2053" t="s">
        <v>461</v>
      </c>
      <c r="E1201" s="2053" t="s">
        <v>462</v>
      </c>
      <c r="F1201" s="2054">
        <f>N1201+N1202+N1203+N1204+N1205+N1206+N1207+N1208+N1209+N1210</f>
        <v>100</v>
      </c>
      <c r="G1201" s="2053" t="s">
        <v>149</v>
      </c>
      <c r="H1201" s="2351">
        <v>29.87</v>
      </c>
      <c r="I1201" s="2521">
        <v>29.87</v>
      </c>
      <c r="J1201" s="2055">
        <v>0.2288</v>
      </c>
      <c r="K1201" s="4488">
        <f>ROUND(I1201,2)+(ROUND(I1201,2)*J1201)</f>
        <v>36.704256000000001</v>
      </c>
      <c r="L1201" s="2687">
        <f>ROUND(O1201,2)+ROUND(O1202,2)+ROUND(O1203,2)+ROUND(O1204,2)+ROUND(O1205,2)+ROUND(O1206,2)+ROUND(O1207,2)+ROUND(O1208,2)+ROUND(O1209,2)+ROUND(O1210,2)</f>
        <v>3670</v>
      </c>
      <c r="M1201" s="2053" t="s">
        <v>449</v>
      </c>
      <c r="N1201" s="1203">
        <v>10</v>
      </c>
      <c r="O1201" s="3924">
        <f>ROUND(K1201,2)*N1201</f>
        <v>367</v>
      </c>
    </row>
    <row r="1202" spans="1:15" ht="22.65" customHeight="1" x14ac:dyDescent="0.3">
      <c r="A1202" s="1696"/>
      <c r="B1202" s="1696"/>
      <c r="C1202" s="1696"/>
      <c r="D1202" s="1696"/>
      <c r="E1202" s="1696"/>
      <c r="F1202" s="1696"/>
      <c r="G1202" s="1696"/>
      <c r="H1202" s="2224"/>
      <c r="I1202" s="2224"/>
      <c r="J1202" s="1696"/>
      <c r="K1202" s="2224"/>
      <c r="L1202" s="2224"/>
      <c r="M1202" s="2053"/>
      <c r="N1202" s="1204">
        <v>10</v>
      </c>
      <c r="O1202" s="3925">
        <f>ROUND(K1201,2)*N1202</f>
        <v>367</v>
      </c>
    </row>
    <row r="1203" spans="1:15" ht="22.65" customHeight="1" x14ac:dyDescent="0.3">
      <c r="A1203" s="1696"/>
      <c r="B1203" s="1696"/>
      <c r="C1203" s="1696"/>
      <c r="D1203" s="1696"/>
      <c r="E1203" s="1696"/>
      <c r="F1203" s="1696"/>
      <c r="G1203" s="1696"/>
      <c r="H1203" s="2224"/>
      <c r="I1203" s="2224"/>
      <c r="J1203" s="1696"/>
      <c r="K1203" s="2224"/>
      <c r="L1203" s="2224"/>
      <c r="M1203" s="2053"/>
      <c r="N1203" s="1205">
        <v>10</v>
      </c>
      <c r="O1203" s="3926">
        <f>ROUND(K1201,2)*N1203</f>
        <v>367</v>
      </c>
    </row>
    <row r="1204" spans="1:15" ht="22.65" customHeight="1" x14ac:dyDescent="0.3">
      <c r="A1204" s="1696"/>
      <c r="B1204" s="1696"/>
      <c r="C1204" s="1696"/>
      <c r="D1204" s="1696"/>
      <c r="E1204" s="1696"/>
      <c r="F1204" s="1696"/>
      <c r="G1204" s="1696"/>
      <c r="H1204" s="2224"/>
      <c r="I1204" s="2224"/>
      <c r="J1204" s="1696"/>
      <c r="K1204" s="2224"/>
      <c r="L1204" s="2224"/>
      <c r="M1204" s="2053"/>
      <c r="N1204" s="1206">
        <v>10</v>
      </c>
      <c r="O1204" s="3927">
        <f>ROUND(K1201,2)*N1204</f>
        <v>367</v>
      </c>
    </row>
    <row r="1205" spans="1:15" ht="22.65" customHeight="1" x14ac:dyDescent="0.3">
      <c r="A1205" s="1696"/>
      <c r="B1205" s="1696"/>
      <c r="C1205" s="1696"/>
      <c r="D1205" s="1696"/>
      <c r="E1205" s="1696"/>
      <c r="F1205" s="1696"/>
      <c r="G1205" s="1696"/>
      <c r="H1205" s="2224"/>
      <c r="I1205" s="2224"/>
      <c r="J1205" s="1696"/>
      <c r="K1205" s="2224"/>
      <c r="L1205" s="2224"/>
      <c r="M1205" s="2053"/>
      <c r="N1205" s="1207">
        <v>10</v>
      </c>
      <c r="O1205" s="3928">
        <f>ROUND(K1201,2)*N1205</f>
        <v>367</v>
      </c>
    </row>
    <row r="1206" spans="1:15" ht="22.65" customHeight="1" x14ac:dyDescent="0.3">
      <c r="A1206" s="1696"/>
      <c r="B1206" s="1696"/>
      <c r="C1206" s="1696"/>
      <c r="D1206" s="1696"/>
      <c r="E1206" s="1696"/>
      <c r="F1206" s="1696"/>
      <c r="G1206" s="1696"/>
      <c r="H1206" s="2224"/>
      <c r="I1206" s="2224"/>
      <c r="J1206" s="1696"/>
      <c r="K1206" s="2224"/>
      <c r="L1206" s="2224"/>
      <c r="M1206" s="2053"/>
      <c r="N1206" s="1208">
        <v>10</v>
      </c>
      <c r="O1206" s="3929">
        <f>ROUND(K1201,2)*N1206</f>
        <v>367</v>
      </c>
    </row>
    <row r="1207" spans="1:15" ht="22.65" customHeight="1" x14ac:dyDescent="0.3">
      <c r="A1207" s="1696"/>
      <c r="B1207" s="1696"/>
      <c r="C1207" s="1696"/>
      <c r="D1207" s="1696"/>
      <c r="E1207" s="1696"/>
      <c r="F1207" s="1696"/>
      <c r="G1207" s="1696"/>
      <c r="H1207" s="2224"/>
      <c r="I1207" s="2224"/>
      <c r="J1207" s="1696"/>
      <c r="K1207" s="2224"/>
      <c r="L1207" s="2224"/>
      <c r="M1207" s="2053"/>
      <c r="N1207" s="1209">
        <v>10</v>
      </c>
      <c r="O1207" s="3930">
        <f>ROUND(K1201,2)*N1207</f>
        <v>367</v>
      </c>
    </row>
    <row r="1208" spans="1:15" ht="22.65" customHeight="1" x14ac:dyDescent="0.3">
      <c r="A1208" s="1696"/>
      <c r="B1208" s="1696"/>
      <c r="C1208" s="1696"/>
      <c r="D1208" s="1696"/>
      <c r="E1208" s="1696"/>
      <c r="F1208" s="1696"/>
      <c r="G1208" s="1696"/>
      <c r="H1208" s="2224"/>
      <c r="I1208" s="2224"/>
      <c r="J1208" s="1696"/>
      <c r="K1208" s="2224"/>
      <c r="L1208" s="2224"/>
      <c r="M1208" s="2053"/>
      <c r="N1208" s="1210">
        <v>10</v>
      </c>
      <c r="O1208" s="3931">
        <f>ROUND(K1201,2)*N1208</f>
        <v>367</v>
      </c>
    </row>
    <row r="1209" spans="1:15" ht="22.65" customHeight="1" x14ac:dyDescent="0.3">
      <c r="A1209" s="1696"/>
      <c r="B1209" s="1696"/>
      <c r="C1209" s="1696"/>
      <c r="D1209" s="1696"/>
      <c r="E1209" s="1696"/>
      <c r="F1209" s="1696"/>
      <c r="G1209" s="1696"/>
      <c r="H1209" s="2224"/>
      <c r="I1209" s="2224"/>
      <c r="J1209" s="1696"/>
      <c r="K1209" s="2224"/>
      <c r="L1209" s="2224"/>
      <c r="M1209" s="2053"/>
      <c r="N1209" s="1211">
        <v>10</v>
      </c>
      <c r="O1209" s="3932">
        <f>ROUND(K1201,2)*N1209</f>
        <v>367</v>
      </c>
    </row>
    <row r="1210" spans="1:15" ht="22.65" customHeight="1" x14ac:dyDescent="0.3">
      <c r="A1210" s="1696"/>
      <c r="B1210" s="1696"/>
      <c r="C1210" s="1696"/>
      <c r="D1210" s="1696"/>
      <c r="E1210" s="1696"/>
      <c r="F1210" s="1696"/>
      <c r="G1210" s="1696"/>
      <c r="H1210" s="2224"/>
      <c r="I1210" s="2224"/>
      <c r="J1210" s="1696"/>
      <c r="K1210" s="2224"/>
      <c r="L1210" s="2224"/>
      <c r="M1210" s="2053"/>
      <c r="N1210" s="1212">
        <v>10</v>
      </c>
      <c r="O1210" s="3933">
        <f>ROUND(K1201,2)*N1210</f>
        <v>367</v>
      </c>
    </row>
    <row r="1211" spans="1:15" ht="22.65" customHeight="1" x14ac:dyDescent="0.3">
      <c r="A1211" s="2056" t="s">
        <v>19</v>
      </c>
      <c r="B1211" s="2056" t="s">
        <v>463</v>
      </c>
      <c r="C1211" s="2056" t="s">
        <v>46</v>
      </c>
      <c r="D1211" s="2056" t="s">
        <v>464</v>
      </c>
      <c r="E1211" s="2056" t="s">
        <v>465</v>
      </c>
      <c r="F1211" s="2057">
        <f>N1211+N1212+N1213+N1214+N1215+N1216+N1217+N1218+N1219+N1220</f>
        <v>50</v>
      </c>
      <c r="G1211" s="2056" t="s">
        <v>149</v>
      </c>
      <c r="H1211" s="2352">
        <v>39.93</v>
      </c>
      <c r="I1211" s="2522">
        <v>39.93</v>
      </c>
      <c r="J1211" s="2058">
        <v>0.2288</v>
      </c>
      <c r="K1211" s="4489">
        <f>ROUND(I1211,2)+(ROUND(I1211,2)*J1211)</f>
        <v>49.065984</v>
      </c>
      <c r="L1211" s="2688">
        <f>ROUND(O1211,2)+ROUND(O1212,2)+ROUND(O1213,2)+ROUND(O1214,2)+ROUND(O1215,2)+ROUND(O1216,2)+ROUND(O1217,2)+ROUND(O1218,2)+ROUND(O1219,2)+ROUND(O1220,2)</f>
        <v>2453.4999999999995</v>
      </c>
      <c r="M1211" s="2056" t="s">
        <v>449</v>
      </c>
      <c r="N1211" s="1213">
        <v>5</v>
      </c>
      <c r="O1211" s="3934">
        <f>ROUND(K1211,2)*N1211</f>
        <v>245.35</v>
      </c>
    </row>
    <row r="1212" spans="1:15" ht="22.65" customHeight="1" x14ac:dyDescent="0.3">
      <c r="A1212" s="1696"/>
      <c r="B1212" s="1696"/>
      <c r="C1212" s="1696"/>
      <c r="D1212" s="1696"/>
      <c r="E1212" s="1696"/>
      <c r="F1212" s="1696"/>
      <c r="G1212" s="1696"/>
      <c r="H1212" s="2224"/>
      <c r="I1212" s="2224"/>
      <c r="J1212" s="1696"/>
      <c r="K1212" s="2224"/>
      <c r="L1212" s="2224"/>
      <c r="M1212" s="2056"/>
      <c r="N1212" s="1214">
        <v>5</v>
      </c>
      <c r="O1212" s="3935">
        <f>ROUND(K1211,2)*N1212</f>
        <v>245.35</v>
      </c>
    </row>
    <row r="1213" spans="1:15" ht="22.65" customHeight="1" x14ac:dyDescent="0.3">
      <c r="A1213" s="1696"/>
      <c r="B1213" s="1696"/>
      <c r="C1213" s="1696"/>
      <c r="D1213" s="1696"/>
      <c r="E1213" s="1696"/>
      <c r="F1213" s="1696"/>
      <c r="G1213" s="1696"/>
      <c r="H1213" s="2224"/>
      <c r="I1213" s="2224"/>
      <c r="J1213" s="1696"/>
      <c r="K1213" s="2224"/>
      <c r="L1213" s="2224"/>
      <c r="M1213" s="2056"/>
      <c r="N1213" s="1215">
        <v>5</v>
      </c>
      <c r="O1213" s="3936">
        <f>ROUND(K1211,2)*N1213</f>
        <v>245.35</v>
      </c>
    </row>
    <row r="1214" spans="1:15" ht="22.65" customHeight="1" x14ac:dyDescent="0.3">
      <c r="A1214" s="1696"/>
      <c r="B1214" s="1696"/>
      <c r="C1214" s="1696"/>
      <c r="D1214" s="1696"/>
      <c r="E1214" s="1696"/>
      <c r="F1214" s="1696"/>
      <c r="G1214" s="1696"/>
      <c r="H1214" s="2224"/>
      <c r="I1214" s="2224"/>
      <c r="J1214" s="1696"/>
      <c r="K1214" s="2224"/>
      <c r="L1214" s="2224"/>
      <c r="M1214" s="2056"/>
      <c r="N1214" s="1216">
        <v>5</v>
      </c>
      <c r="O1214" s="3937">
        <f>ROUND(K1211,2)*N1214</f>
        <v>245.35</v>
      </c>
    </row>
    <row r="1215" spans="1:15" ht="22.65" customHeight="1" x14ac:dyDescent="0.3">
      <c r="A1215" s="1696"/>
      <c r="B1215" s="1696"/>
      <c r="C1215" s="1696"/>
      <c r="D1215" s="1696"/>
      <c r="E1215" s="1696"/>
      <c r="F1215" s="1696"/>
      <c r="G1215" s="1696"/>
      <c r="H1215" s="2224"/>
      <c r="I1215" s="2224"/>
      <c r="J1215" s="1696"/>
      <c r="K1215" s="2224"/>
      <c r="L1215" s="2224"/>
      <c r="M1215" s="2056"/>
      <c r="N1215" s="1217">
        <v>5</v>
      </c>
      <c r="O1215" s="3938">
        <f>ROUND(K1211,2)*N1215</f>
        <v>245.35</v>
      </c>
    </row>
    <row r="1216" spans="1:15" ht="22.65" customHeight="1" x14ac:dyDescent="0.3">
      <c r="A1216" s="1696"/>
      <c r="B1216" s="1696"/>
      <c r="C1216" s="1696"/>
      <c r="D1216" s="1696"/>
      <c r="E1216" s="1696"/>
      <c r="F1216" s="1696"/>
      <c r="G1216" s="1696"/>
      <c r="H1216" s="2224"/>
      <c r="I1216" s="2224"/>
      <c r="J1216" s="1696"/>
      <c r="K1216" s="2224"/>
      <c r="L1216" s="2224"/>
      <c r="M1216" s="2056"/>
      <c r="N1216" s="1218">
        <v>5</v>
      </c>
      <c r="O1216" s="3939">
        <f>ROUND(K1211,2)*N1216</f>
        <v>245.35</v>
      </c>
    </row>
    <row r="1217" spans="1:15" ht="22.65" customHeight="1" x14ac:dyDescent="0.3">
      <c r="A1217" s="1696"/>
      <c r="B1217" s="1696"/>
      <c r="C1217" s="1696"/>
      <c r="D1217" s="1696"/>
      <c r="E1217" s="1696"/>
      <c r="F1217" s="1696"/>
      <c r="G1217" s="1696"/>
      <c r="H1217" s="2224"/>
      <c r="I1217" s="2224"/>
      <c r="J1217" s="1696"/>
      <c r="K1217" s="2224"/>
      <c r="L1217" s="2224"/>
      <c r="M1217" s="2056"/>
      <c r="N1217" s="1219">
        <v>5</v>
      </c>
      <c r="O1217" s="3940">
        <f>ROUND(K1211,2)*N1217</f>
        <v>245.35</v>
      </c>
    </row>
    <row r="1218" spans="1:15" ht="22.65" customHeight="1" x14ac:dyDescent="0.3">
      <c r="A1218" s="1696"/>
      <c r="B1218" s="1696"/>
      <c r="C1218" s="1696"/>
      <c r="D1218" s="1696"/>
      <c r="E1218" s="1696"/>
      <c r="F1218" s="1696"/>
      <c r="G1218" s="1696"/>
      <c r="H1218" s="2224"/>
      <c r="I1218" s="2224"/>
      <c r="J1218" s="1696"/>
      <c r="K1218" s="2224"/>
      <c r="L1218" s="2224"/>
      <c r="M1218" s="2056"/>
      <c r="N1218" s="1220">
        <v>5</v>
      </c>
      <c r="O1218" s="3941">
        <f>ROUND(K1211,2)*N1218</f>
        <v>245.35</v>
      </c>
    </row>
    <row r="1219" spans="1:15" ht="22.65" customHeight="1" x14ac:dyDescent="0.3">
      <c r="A1219" s="1696"/>
      <c r="B1219" s="1696"/>
      <c r="C1219" s="1696"/>
      <c r="D1219" s="1696"/>
      <c r="E1219" s="1696"/>
      <c r="F1219" s="1696"/>
      <c r="G1219" s="1696"/>
      <c r="H1219" s="2224"/>
      <c r="I1219" s="2224"/>
      <c r="J1219" s="1696"/>
      <c r="K1219" s="2224"/>
      <c r="L1219" s="2224"/>
      <c r="M1219" s="2056"/>
      <c r="N1219" s="1221">
        <v>5</v>
      </c>
      <c r="O1219" s="3942">
        <f>ROUND(K1211,2)*N1219</f>
        <v>245.35</v>
      </c>
    </row>
    <row r="1220" spans="1:15" ht="22.65" customHeight="1" x14ac:dyDescent="0.3">
      <c r="A1220" s="1696"/>
      <c r="B1220" s="1696"/>
      <c r="C1220" s="1696"/>
      <c r="D1220" s="1696"/>
      <c r="E1220" s="1696"/>
      <c r="F1220" s="1696"/>
      <c r="G1220" s="1696"/>
      <c r="H1220" s="2224"/>
      <c r="I1220" s="2224"/>
      <c r="J1220" s="1696"/>
      <c r="K1220" s="2224"/>
      <c r="L1220" s="2224"/>
      <c r="M1220" s="2056"/>
      <c r="N1220" s="1222">
        <v>5</v>
      </c>
      <c r="O1220" s="3943">
        <f>ROUND(K1211,2)*N1220</f>
        <v>245.35</v>
      </c>
    </row>
    <row r="1221" spans="1:15" ht="22.65" customHeight="1" x14ac:dyDescent="0.3">
      <c r="A1221" s="2059" t="s">
        <v>19</v>
      </c>
      <c r="B1221" s="2059" t="s">
        <v>466</v>
      </c>
      <c r="C1221" s="2059" t="s">
        <v>46</v>
      </c>
      <c r="D1221" s="2059" t="s">
        <v>394</v>
      </c>
      <c r="E1221" s="2059" t="s">
        <v>395</v>
      </c>
      <c r="F1221" s="2060">
        <f>N1221+N1222+N1223+N1224+N1225+N1226+N1227+N1228+N1229+N1230</f>
        <v>400</v>
      </c>
      <c r="G1221" s="2059" t="s">
        <v>149</v>
      </c>
      <c r="H1221" s="2353">
        <v>9.49</v>
      </c>
      <c r="I1221" s="2523">
        <v>9.49</v>
      </c>
      <c r="J1221" s="2061">
        <v>0.2288</v>
      </c>
      <c r="K1221" s="4490">
        <f>ROUND(I1221,2)+(ROUND(I1221,2)*J1221)</f>
        <v>11.661312000000001</v>
      </c>
      <c r="L1221" s="2689">
        <f>ROUND(O1221,2)+ROUND(O1222,2)+ROUND(O1223,2)+ROUND(O1224,2)+ROUND(O1225,2)+ROUND(O1226,2)+ROUND(O1227,2)+ROUND(O1228,2)+ROUND(O1229,2)+ROUND(O1230,2)</f>
        <v>4664</v>
      </c>
      <c r="M1221" s="2059" t="s">
        <v>449</v>
      </c>
      <c r="N1221" s="1223">
        <v>40</v>
      </c>
      <c r="O1221" s="3944">
        <f>ROUND(K1221,2)*N1221</f>
        <v>466.4</v>
      </c>
    </row>
    <row r="1222" spans="1:15" ht="22.65" customHeight="1" x14ac:dyDescent="0.3">
      <c r="A1222" s="1696"/>
      <c r="B1222" s="1696"/>
      <c r="C1222" s="1696"/>
      <c r="D1222" s="1696"/>
      <c r="E1222" s="1696"/>
      <c r="F1222" s="1696"/>
      <c r="G1222" s="1696"/>
      <c r="H1222" s="2224"/>
      <c r="I1222" s="2224"/>
      <c r="J1222" s="1696"/>
      <c r="K1222" s="2224"/>
      <c r="L1222" s="2224"/>
      <c r="M1222" s="2059"/>
      <c r="N1222" s="1224">
        <v>40</v>
      </c>
      <c r="O1222" s="3945">
        <f>ROUND(K1221,2)*N1222</f>
        <v>466.4</v>
      </c>
    </row>
    <row r="1223" spans="1:15" ht="22.65" customHeight="1" x14ac:dyDescent="0.3">
      <c r="A1223" s="1696"/>
      <c r="B1223" s="1696"/>
      <c r="C1223" s="1696"/>
      <c r="D1223" s="1696"/>
      <c r="E1223" s="1696"/>
      <c r="F1223" s="1696"/>
      <c r="G1223" s="1696"/>
      <c r="H1223" s="2224"/>
      <c r="I1223" s="2224"/>
      <c r="J1223" s="1696"/>
      <c r="K1223" s="2224"/>
      <c r="L1223" s="2224"/>
      <c r="M1223" s="2059"/>
      <c r="N1223" s="1225">
        <v>40</v>
      </c>
      <c r="O1223" s="3946">
        <f>ROUND(K1221,2)*N1223</f>
        <v>466.4</v>
      </c>
    </row>
    <row r="1224" spans="1:15" ht="22.65" customHeight="1" x14ac:dyDescent="0.3">
      <c r="A1224" s="1696"/>
      <c r="B1224" s="1696"/>
      <c r="C1224" s="1696"/>
      <c r="D1224" s="1696"/>
      <c r="E1224" s="1696"/>
      <c r="F1224" s="1696"/>
      <c r="G1224" s="1696"/>
      <c r="H1224" s="2224"/>
      <c r="I1224" s="2224"/>
      <c r="J1224" s="1696"/>
      <c r="K1224" s="2224"/>
      <c r="L1224" s="2224"/>
      <c r="M1224" s="2059"/>
      <c r="N1224" s="1226">
        <v>40</v>
      </c>
      <c r="O1224" s="3947">
        <f>ROUND(K1221,2)*N1224</f>
        <v>466.4</v>
      </c>
    </row>
    <row r="1225" spans="1:15" ht="22.65" customHeight="1" x14ac:dyDescent="0.3">
      <c r="A1225" s="1696"/>
      <c r="B1225" s="1696"/>
      <c r="C1225" s="1696"/>
      <c r="D1225" s="1696"/>
      <c r="E1225" s="1696"/>
      <c r="F1225" s="1696"/>
      <c r="G1225" s="1696"/>
      <c r="H1225" s="2224"/>
      <c r="I1225" s="2224"/>
      <c r="J1225" s="1696"/>
      <c r="K1225" s="2224"/>
      <c r="L1225" s="2224"/>
      <c r="M1225" s="2059"/>
      <c r="N1225" s="1227">
        <v>40</v>
      </c>
      <c r="O1225" s="3948">
        <f>ROUND(K1221,2)*N1225</f>
        <v>466.4</v>
      </c>
    </row>
    <row r="1226" spans="1:15" ht="22.65" customHeight="1" x14ac:dyDescent="0.3">
      <c r="A1226" s="1696"/>
      <c r="B1226" s="1696"/>
      <c r="C1226" s="1696"/>
      <c r="D1226" s="1696"/>
      <c r="E1226" s="1696"/>
      <c r="F1226" s="1696"/>
      <c r="G1226" s="1696"/>
      <c r="H1226" s="2224"/>
      <c r="I1226" s="2224"/>
      <c r="J1226" s="1696"/>
      <c r="K1226" s="2224"/>
      <c r="L1226" s="2224"/>
      <c r="M1226" s="2059"/>
      <c r="N1226" s="1228">
        <v>40</v>
      </c>
      <c r="O1226" s="3949">
        <f>ROUND(K1221,2)*N1226</f>
        <v>466.4</v>
      </c>
    </row>
    <row r="1227" spans="1:15" ht="22.65" customHeight="1" x14ac:dyDescent="0.3">
      <c r="A1227" s="1696"/>
      <c r="B1227" s="1696"/>
      <c r="C1227" s="1696"/>
      <c r="D1227" s="1696"/>
      <c r="E1227" s="1696"/>
      <c r="F1227" s="1696"/>
      <c r="G1227" s="1696"/>
      <c r="H1227" s="2224"/>
      <c r="I1227" s="2224"/>
      <c r="J1227" s="1696"/>
      <c r="K1227" s="2224"/>
      <c r="L1227" s="2224"/>
      <c r="M1227" s="2059"/>
      <c r="N1227" s="1229">
        <v>40</v>
      </c>
      <c r="O1227" s="3950">
        <f>ROUND(K1221,2)*N1227</f>
        <v>466.4</v>
      </c>
    </row>
    <row r="1228" spans="1:15" ht="22.65" customHeight="1" x14ac:dyDescent="0.3">
      <c r="A1228" s="1696"/>
      <c r="B1228" s="1696"/>
      <c r="C1228" s="1696"/>
      <c r="D1228" s="1696"/>
      <c r="E1228" s="1696"/>
      <c r="F1228" s="1696"/>
      <c r="G1228" s="1696"/>
      <c r="H1228" s="2224"/>
      <c r="I1228" s="2224"/>
      <c r="J1228" s="1696"/>
      <c r="K1228" s="2224"/>
      <c r="L1228" s="2224"/>
      <c r="M1228" s="2059"/>
      <c r="N1228" s="1230">
        <v>40</v>
      </c>
      <c r="O1228" s="3951">
        <f>ROUND(K1221,2)*N1228</f>
        <v>466.4</v>
      </c>
    </row>
    <row r="1229" spans="1:15" ht="22.65" customHeight="1" x14ac:dyDescent="0.3">
      <c r="A1229" s="1696"/>
      <c r="B1229" s="1696"/>
      <c r="C1229" s="1696"/>
      <c r="D1229" s="1696"/>
      <c r="E1229" s="1696"/>
      <c r="F1229" s="1696"/>
      <c r="G1229" s="1696"/>
      <c r="H1229" s="2224"/>
      <c r="I1229" s="2224"/>
      <c r="J1229" s="1696"/>
      <c r="K1229" s="2224"/>
      <c r="L1229" s="2224"/>
      <c r="M1229" s="2059"/>
      <c r="N1229" s="1231">
        <v>40</v>
      </c>
      <c r="O1229" s="3952">
        <f>ROUND(K1221,2)*N1229</f>
        <v>466.4</v>
      </c>
    </row>
    <row r="1230" spans="1:15" ht="22.65" customHeight="1" x14ac:dyDescent="0.3">
      <c r="A1230" s="1696"/>
      <c r="B1230" s="1696"/>
      <c r="C1230" s="1696"/>
      <c r="D1230" s="1696"/>
      <c r="E1230" s="1696"/>
      <c r="F1230" s="1696"/>
      <c r="G1230" s="1696"/>
      <c r="H1230" s="2224"/>
      <c r="I1230" s="2224"/>
      <c r="J1230" s="1696"/>
      <c r="K1230" s="2224"/>
      <c r="L1230" s="2224"/>
      <c r="M1230" s="2059"/>
      <c r="N1230" s="1232">
        <v>40</v>
      </c>
      <c r="O1230" s="3953">
        <f>ROUND(K1221,2)*N1230</f>
        <v>466.4</v>
      </c>
    </row>
    <row r="1231" spans="1:15" ht="22.65" customHeight="1" x14ac:dyDescent="0.3">
      <c r="A1231" s="2062" t="s">
        <v>19</v>
      </c>
      <c r="B1231" s="2062" t="s">
        <v>467</v>
      </c>
      <c r="C1231" s="2062" t="s">
        <v>46</v>
      </c>
      <c r="D1231" s="2062" t="s">
        <v>468</v>
      </c>
      <c r="E1231" s="2062" t="s">
        <v>469</v>
      </c>
      <c r="F1231" s="2063">
        <f>N1231+N1232+N1233+N1234+N1235+N1236+N1237+N1238+N1239+N1240</f>
        <v>200</v>
      </c>
      <c r="G1231" s="2062" t="s">
        <v>149</v>
      </c>
      <c r="H1231" s="2354">
        <v>13.32</v>
      </c>
      <c r="I1231" s="2524">
        <v>13.32</v>
      </c>
      <c r="J1231" s="2064">
        <v>0.2288</v>
      </c>
      <c r="K1231" s="4491">
        <f>ROUND(I1231,2)+(ROUND(I1231,2)*J1231)</f>
        <v>16.367616000000002</v>
      </c>
      <c r="L1231" s="2690">
        <f>ROUND(O1231,2)+ROUND(O1232,2)+ROUND(O1233,2)+ROUND(O1234,2)+ROUND(O1235,2)+ROUND(O1236,2)+ROUND(O1237,2)+ROUND(O1238,2)+ROUND(O1239,2)+ROUND(O1240,2)</f>
        <v>3274.0000000000005</v>
      </c>
      <c r="M1231" s="2062" t="s">
        <v>449</v>
      </c>
      <c r="N1231" s="1233">
        <v>20</v>
      </c>
      <c r="O1231" s="3954">
        <f>ROUND(K1231,2)*N1231</f>
        <v>327.40000000000003</v>
      </c>
    </row>
    <row r="1232" spans="1:15" ht="22.65" customHeight="1" x14ac:dyDescent="0.3">
      <c r="A1232" s="1696"/>
      <c r="B1232" s="1696"/>
      <c r="C1232" s="1696"/>
      <c r="D1232" s="1696"/>
      <c r="E1232" s="1696"/>
      <c r="F1232" s="1696"/>
      <c r="G1232" s="1696"/>
      <c r="H1232" s="2224"/>
      <c r="I1232" s="2224"/>
      <c r="J1232" s="1696"/>
      <c r="K1232" s="2224"/>
      <c r="L1232" s="2224"/>
      <c r="M1232" s="2062"/>
      <c r="N1232" s="1234">
        <v>20</v>
      </c>
      <c r="O1232" s="3955">
        <f>ROUND(K1231,2)*N1232</f>
        <v>327.40000000000003</v>
      </c>
    </row>
    <row r="1233" spans="1:15" ht="22.65" customHeight="1" x14ac:dyDescent="0.3">
      <c r="A1233" s="1696"/>
      <c r="B1233" s="1696"/>
      <c r="C1233" s="1696"/>
      <c r="D1233" s="1696"/>
      <c r="E1233" s="1696"/>
      <c r="F1233" s="1696"/>
      <c r="G1233" s="1696"/>
      <c r="H1233" s="2224"/>
      <c r="I1233" s="2224"/>
      <c r="J1233" s="1696"/>
      <c r="K1233" s="2224"/>
      <c r="L1233" s="2224"/>
      <c r="M1233" s="2062"/>
      <c r="N1233" s="1235">
        <v>20</v>
      </c>
      <c r="O1233" s="3956">
        <f>ROUND(K1231,2)*N1233</f>
        <v>327.40000000000003</v>
      </c>
    </row>
    <row r="1234" spans="1:15" ht="22.65" customHeight="1" x14ac:dyDescent="0.3">
      <c r="A1234" s="1696"/>
      <c r="B1234" s="1696"/>
      <c r="C1234" s="1696"/>
      <c r="D1234" s="1696"/>
      <c r="E1234" s="1696"/>
      <c r="F1234" s="1696"/>
      <c r="G1234" s="1696"/>
      <c r="H1234" s="2224"/>
      <c r="I1234" s="2224"/>
      <c r="J1234" s="1696"/>
      <c r="K1234" s="2224"/>
      <c r="L1234" s="2224"/>
      <c r="M1234" s="2062"/>
      <c r="N1234" s="1236">
        <v>20</v>
      </c>
      <c r="O1234" s="3957">
        <f>ROUND(K1231,2)*N1234</f>
        <v>327.40000000000003</v>
      </c>
    </row>
    <row r="1235" spans="1:15" ht="22.65" customHeight="1" x14ac:dyDescent="0.3">
      <c r="A1235" s="1696"/>
      <c r="B1235" s="1696"/>
      <c r="C1235" s="1696"/>
      <c r="D1235" s="1696"/>
      <c r="E1235" s="1696"/>
      <c r="F1235" s="1696"/>
      <c r="G1235" s="1696"/>
      <c r="H1235" s="2224"/>
      <c r="I1235" s="2224"/>
      <c r="J1235" s="1696"/>
      <c r="K1235" s="2224"/>
      <c r="L1235" s="2224"/>
      <c r="M1235" s="2062"/>
      <c r="N1235" s="1237">
        <v>20</v>
      </c>
      <c r="O1235" s="3958">
        <f>ROUND(K1231,2)*N1235</f>
        <v>327.40000000000003</v>
      </c>
    </row>
    <row r="1236" spans="1:15" ht="22.65" customHeight="1" x14ac:dyDescent="0.3">
      <c r="A1236" s="1696"/>
      <c r="B1236" s="1696"/>
      <c r="C1236" s="1696"/>
      <c r="D1236" s="1696"/>
      <c r="E1236" s="1696"/>
      <c r="F1236" s="1696"/>
      <c r="G1236" s="1696"/>
      <c r="H1236" s="2224"/>
      <c r="I1236" s="2224"/>
      <c r="J1236" s="1696"/>
      <c r="K1236" s="2224"/>
      <c r="L1236" s="2224"/>
      <c r="M1236" s="2062"/>
      <c r="N1236" s="1238">
        <v>20</v>
      </c>
      <c r="O1236" s="3959">
        <f>ROUND(K1231,2)*N1236</f>
        <v>327.40000000000003</v>
      </c>
    </row>
    <row r="1237" spans="1:15" ht="22.65" customHeight="1" x14ac:dyDescent="0.3">
      <c r="A1237" s="1696"/>
      <c r="B1237" s="1696"/>
      <c r="C1237" s="1696"/>
      <c r="D1237" s="1696"/>
      <c r="E1237" s="1696"/>
      <c r="F1237" s="1696"/>
      <c r="G1237" s="1696"/>
      <c r="H1237" s="2224"/>
      <c r="I1237" s="2224"/>
      <c r="J1237" s="1696"/>
      <c r="K1237" s="2224"/>
      <c r="L1237" s="2224"/>
      <c r="M1237" s="2062"/>
      <c r="N1237" s="1239">
        <v>20</v>
      </c>
      <c r="O1237" s="3960">
        <f>ROUND(K1231,2)*N1237</f>
        <v>327.40000000000003</v>
      </c>
    </row>
    <row r="1238" spans="1:15" ht="22.65" customHeight="1" x14ac:dyDescent="0.3">
      <c r="A1238" s="1696"/>
      <c r="B1238" s="1696"/>
      <c r="C1238" s="1696"/>
      <c r="D1238" s="1696"/>
      <c r="E1238" s="1696"/>
      <c r="F1238" s="1696"/>
      <c r="G1238" s="1696"/>
      <c r="H1238" s="2224"/>
      <c r="I1238" s="2224"/>
      <c r="J1238" s="1696"/>
      <c r="K1238" s="2224"/>
      <c r="L1238" s="2224"/>
      <c r="M1238" s="2062"/>
      <c r="N1238" s="1240">
        <v>20</v>
      </c>
      <c r="O1238" s="3961">
        <f>ROUND(K1231,2)*N1238</f>
        <v>327.40000000000003</v>
      </c>
    </row>
    <row r="1239" spans="1:15" ht="22.65" customHeight="1" x14ac:dyDescent="0.3">
      <c r="A1239" s="1696"/>
      <c r="B1239" s="1696"/>
      <c r="C1239" s="1696"/>
      <c r="D1239" s="1696"/>
      <c r="E1239" s="1696"/>
      <c r="F1239" s="1696"/>
      <c r="G1239" s="1696"/>
      <c r="H1239" s="2224"/>
      <c r="I1239" s="2224"/>
      <c r="J1239" s="1696"/>
      <c r="K1239" s="2224"/>
      <c r="L1239" s="2224"/>
      <c r="M1239" s="2062"/>
      <c r="N1239" s="1241">
        <v>20</v>
      </c>
      <c r="O1239" s="3962">
        <f>ROUND(K1231,2)*N1239</f>
        <v>327.40000000000003</v>
      </c>
    </row>
    <row r="1240" spans="1:15" ht="22.65" customHeight="1" x14ac:dyDescent="0.3">
      <c r="A1240" s="1696"/>
      <c r="B1240" s="1696"/>
      <c r="C1240" s="1696"/>
      <c r="D1240" s="1696"/>
      <c r="E1240" s="1696"/>
      <c r="F1240" s="1696"/>
      <c r="G1240" s="1696"/>
      <c r="H1240" s="2224"/>
      <c r="I1240" s="2224"/>
      <c r="J1240" s="1696"/>
      <c r="K1240" s="2224"/>
      <c r="L1240" s="2224"/>
      <c r="M1240" s="2062"/>
      <c r="N1240" s="1242">
        <v>20</v>
      </c>
      <c r="O1240" s="3963">
        <f>ROUND(K1231,2)*N1240</f>
        <v>327.40000000000003</v>
      </c>
    </row>
    <row r="1241" spans="1:15" ht="22.65" customHeight="1" x14ac:dyDescent="0.3">
      <c r="A1241" s="2065" t="s">
        <v>19</v>
      </c>
      <c r="B1241" s="2065" t="s">
        <v>470</v>
      </c>
      <c r="C1241" s="2065" t="s">
        <v>46</v>
      </c>
      <c r="D1241" s="2065" t="s">
        <v>471</v>
      </c>
      <c r="E1241" s="2065" t="s">
        <v>472</v>
      </c>
      <c r="F1241" s="2066">
        <f>N1241+N1242+N1243+N1244+N1245+N1246+N1247+N1248+N1249+N1250</f>
        <v>50</v>
      </c>
      <c r="G1241" s="2065" t="s">
        <v>149</v>
      </c>
      <c r="H1241" s="2355">
        <v>15.32</v>
      </c>
      <c r="I1241" s="2525">
        <v>15.32</v>
      </c>
      <c r="J1241" s="2067">
        <v>0.2288</v>
      </c>
      <c r="K1241" s="4492">
        <f>ROUND(I1241,2)+(ROUND(I1241,2)*J1241)</f>
        <v>18.825216000000001</v>
      </c>
      <c r="L1241" s="2691">
        <f>ROUND(O1241,2)+ROUND(O1242,2)+ROUND(O1243,2)+ROUND(O1244,2)+ROUND(O1245,2)+ROUND(O1246,2)+ROUND(O1247,2)+ROUND(O1248,2)+ROUND(O1249,2)+ROUND(O1250,2)</f>
        <v>941.49999999999989</v>
      </c>
      <c r="M1241" s="2065" t="s">
        <v>449</v>
      </c>
      <c r="N1241" s="1243">
        <v>5</v>
      </c>
      <c r="O1241" s="3964">
        <f>ROUND(K1241,2)*N1241</f>
        <v>94.149999999999991</v>
      </c>
    </row>
    <row r="1242" spans="1:15" ht="22.65" customHeight="1" x14ac:dyDescent="0.3">
      <c r="A1242" s="1696"/>
      <c r="B1242" s="1696"/>
      <c r="C1242" s="1696"/>
      <c r="D1242" s="1696"/>
      <c r="E1242" s="1696"/>
      <c r="F1242" s="1696"/>
      <c r="G1242" s="1696"/>
      <c r="H1242" s="2224"/>
      <c r="I1242" s="2224"/>
      <c r="J1242" s="1696"/>
      <c r="K1242" s="2224"/>
      <c r="L1242" s="2224"/>
      <c r="M1242" s="2065"/>
      <c r="N1242" s="1244">
        <v>5</v>
      </c>
      <c r="O1242" s="3965">
        <f>ROUND(K1241,2)*N1242</f>
        <v>94.149999999999991</v>
      </c>
    </row>
    <row r="1243" spans="1:15" ht="22.65" customHeight="1" x14ac:dyDescent="0.3">
      <c r="A1243" s="1696"/>
      <c r="B1243" s="1696"/>
      <c r="C1243" s="1696"/>
      <c r="D1243" s="1696"/>
      <c r="E1243" s="1696"/>
      <c r="F1243" s="1696"/>
      <c r="G1243" s="1696"/>
      <c r="H1243" s="2224"/>
      <c r="I1243" s="2224"/>
      <c r="J1243" s="1696"/>
      <c r="K1243" s="2224"/>
      <c r="L1243" s="2224"/>
      <c r="M1243" s="2065"/>
      <c r="N1243" s="1245">
        <v>5</v>
      </c>
      <c r="O1243" s="3966">
        <f>ROUND(K1241,2)*N1243</f>
        <v>94.149999999999991</v>
      </c>
    </row>
    <row r="1244" spans="1:15" ht="22.65" customHeight="1" x14ac:dyDescent="0.3">
      <c r="A1244" s="1696"/>
      <c r="B1244" s="1696"/>
      <c r="C1244" s="1696"/>
      <c r="D1244" s="1696"/>
      <c r="E1244" s="1696"/>
      <c r="F1244" s="1696"/>
      <c r="G1244" s="1696"/>
      <c r="H1244" s="2224"/>
      <c r="I1244" s="2224"/>
      <c r="J1244" s="1696"/>
      <c r="K1244" s="2224"/>
      <c r="L1244" s="2224"/>
      <c r="M1244" s="2065"/>
      <c r="N1244" s="1246">
        <v>5</v>
      </c>
      <c r="O1244" s="3967">
        <f>ROUND(K1241,2)*N1244</f>
        <v>94.149999999999991</v>
      </c>
    </row>
    <row r="1245" spans="1:15" ht="22.65" customHeight="1" x14ac:dyDescent="0.3">
      <c r="A1245" s="1696"/>
      <c r="B1245" s="1696"/>
      <c r="C1245" s="1696"/>
      <c r="D1245" s="1696"/>
      <c r="E1245" s="1696"/>
      <c r="F1245" s="1696"/>
      <c r="G1245" s="1696"/>
      <c r="H1245" s="2224"/>
      <c r="I1245" s="2224"/>
      <c r="J1245" s="1696"/>
      <c r="K1245" s="2224"/>
      <c r="L1245" s="2224"/>
      <c r="M1245" s="2065"/>
      <c r="N1245" s="1247">
        <v>5</v>
      </c>
      <c r="O1245" s="3968">
        <f>ROUND(K1241,2)*N1245</f>
        <v>94.149999999999991</v>
      </c>
    </row>
    <row r="1246" spans="1:15" ht="22.65" customHeight="1" x14ac:dyDescent="0.3">
      <c r="A1246" s="1696"/>
      <c r="B1246" s="1696"/>
      <c r="C1246" s="1696"/>
      <c r="D1246" s="1696"/>
      <c r="E1246" s="1696"/>
      <c r="F1246" s="1696"/>
      <c r="G1246" s="1696"/>
      <c r="H1246" s="2224"/>
      <c r="I1246" s="2224"/>
      <c r="J1246" s="1696"/>
      <c r="K1246" s="2224"/>
      <c r="L1246" s="2224"/>
      <c r="M1246" s="2065"/>
      <c r="N1246" s="1248">
        <v>5</v>
      </c>
      <c r="O1246" s="3969">
        <f>ROUND(K1241,2)*N1246</f>
        <v>94.149999999999991</v>
      </c>
    </row>
    <row r="1247" spans="1:15" ht="22.65" customHeight="1" x14ac:dyDescent="0.3">
      <c r="A1247" s="1696"/>
      <c r="B1247" s="1696"/>
      <c r="C1247" s="1696"/>
      <c r="D1247" s="1696"/>
      <c r="E1247" s="1696"/>
      <c r="F1247" s="1696"/>
      <c r="G1247" s="1696"/>
      <c r="H1247" s="2224"/>
      <c r="I1247" s="2224"/>
      <c r="J1247" s="1696"/>
      <c r="K1247" s="2224"/>
      <c r="L1247" s="2224"/>
      <c r="M1247" s="2065"/>
      <c r="N1247" s="1249">
        <v>5</v>
      </c>
      <c r="O1247" s="3970">
        <f>ROUND(K1241,2)*N1247</f>
        <v>94.149999999999991</v>
      </c>
    </row>
    <row r="1248" spans="1:15" ht="22.65" customHeight="1" x14ac:dyDescent="0.3">
      <c r="A1248" s="1696"/>
      <c r="B1248" s="1696"/>
      <c r="C1248" s="1696"/>
      <c r="D1248" s="1696"/>
      <c r="E1248" s="1696"/>
      <c r="F1248" s="1696"/>
      <c r="G1248" s="1696"/>
      <c r="H1248" s="2224"/>
      <c r="I1248" s="2224"/>
      <c r="J1248" s="1696"/>
      <c r="K1248" s="2224"/>
      <c r="L1248" s="2224"/>
      <c r="M1248" s="2065"/>
      <c r="N1248" s="1250">
        <v>5</v>
      </c>
      <c r="O1248" s="3971">
        <f>ROUND(K1241,2)*N1248</f>
        <v>94.149999999999991</v>
      </c>
    </row>
    <row r="1249" spans="1:15" ht="22.65" customHeight="1" x14ac:dyDescent="0.3">
      <c r="A1249" s="1696"/>
      <c r="B1249" s="1696"/>
      <c r="C1249" s="1696"/>
      <c r="D1249" s="1696"/>
      <c r="E1249" s="1696"/>
      <c r="F1249" s="1696"/>
      <c r="G1249" s="1696"/>
      <c r="H1249" s="2224"/>
      <c r="I1249" s="2224"/>
      <c r="J1249" s="1696"/>
      <c r="K1249" s="2224"/>
      <c r="L1249" s="2224"/>
      <c r="M1249" s="2065"/>
      <c r="N1249" s="1251">
        <v>5</v>
      </c>
      <c r="O1249" s="3972">
        <f>ROUND(K1241,2)*N1249</f>
        <v>94.149999999999991</v>
      </c>
    </row>
    <row r="1250" spans="1:15" ht="22.65" customHeight="1" x14ac:dyDescent="0.3">
      <c r="A1250" s="1696"/>
      <c r="B1250" s="1696"/>
      <c r="C1250" s="1696"/>
      <c r="D1250" s="1696"/>
      <c r="E1250" s="1696"/>
      <c r="F1250" s="1696"/>
      <c r="G1250" s="1696"/>
      <c r="H1250" s="2224"/>
      <c r="I1250" s="2224"/>
      <c r="J1250" s="1696"/>
      <c r="K1250" s="2224"/>
      <c r="L1250" s="2224"/>
      <c r="M1250" s="2065"/>
      <c r="N1250" s="1252">
        <v>5</v>
      </c>
      <c r="O1250" s="3973">
        <f>ROUND(K1241,2)*N1250</f>
        <v>94.149999999999991</v>
      </c>
    </row>
    <row r="1251" spans="1:15" ht="22.65" customHeight="1" x14ac:dyDescent="0.3">
      <c r="A1251" s="2068" t="s">
        <v>19</v>
      </c>
      <c r="B1251" s="2068" t="s">
        <v>473</v>
      </c>
      <c r="C1251" s="2068" t="s">
        <v>46</v>
      </c>
      <c r="D1251" s="2068" t="s">
        <v>474</v>
      </c>
      <c r="E1251" s="2068" t="s">
        <v>475</v>
      </c>
      <c r="F1251" s="2069">
        <f>N1251+N1252+N1253+N1254+N1255+N1256+N1257+N1258+N1259+N1260</f>
        <v>100</v>
      </c>
      <c r="G1251" s="2068" t="s">
        <v>149</v>
      </c>
      <c r="H1251" s="2356">
        <v>7.95</v>
      </c>
      <c r="I1251" s="2526">
        <v>7.95</v>
      </c>
      <c r="J1251" s="2070">
        <v>0.2288</v>
      </c>
      <c r="K1251" s="4493">
        <f>ROUND(I1251,2)+(ROUND(I1251,2)*J1251)</f>
        <v>9.7689599999999999</v>
      </c>
      <c r="L1251" s="2692">
        <f>ROUND(O1251,2)+ROUND(O1252,2)+ROUND(O1253,2)+ROUND(O1254,2)+ROUND(O1255,2)+ROUND(O1256,2)+ROUND(O1257,2)+ROUND(O1258,2)+ROUND(O1259,2)+ROUND(O1260,2)</f>
        <v>977.00000000000023</v>
      </c>
      <c r="M1251" s="2068" t="s">
        <v>449</v>
      </c>
      <c r="N1251" s="1253">
        <v>10</v>
      </c>
      <c r="O1251" s="3974">
        <f>ROUND(K1251,2)*N1251</f>
        <v>97.699999999999989</v>
      </c>
    </row>
    <row r="1252" spans="1:15" ht="22.65" customHeight="1" x14ac:dyDescent="0.3">
      <c r="A1252" s="1696"/>
      <c r="B1252" s="1696"/>
      <c r="C1252" s="1696"/>
      <c r="D1252" s="1696"/>
      <c r="E1252" s="1696"/>
      <c r="F1252" s="1696"/>
      <c r="G1252" s="1696"/>
      <c r="H1252" s="2224"/>
      <c r="I1252" s="2224"/>
      <c r="J1252" s="1696"/>
      <c r="K1252" s="2224"/>
      <c r="L1252" s="2224"/>
      <c r="M1252" s="2068"/>
      <c r="N1252" s="1254">
        <v>10</v>
      </c>
      <c r="O1252" s="3975">
        <f>ROUND(K1251,2)*N1252</f>
        <v>97.699999999999989</v>
      </c>
    </row>
    <row r="1253" spans="1:15" ht="22.65" customHeight="1" x14ac:dyDescent="0.3">
      <c r="A1253" s="1696"/>
      <c r="B1253" s="1696"/>
      <c r="C1253" s="1696"/>
      <c r="D1253" s="1696"/>
      <c r="E1253" s="1696"/>
      <c r="F1253" s="1696"/>
      <c r="G1253" s="1696"/>
      <c r="H1253" s="2224"/>
      <c r="I1253" s="2224"/>
      <c r="J1253" s="1696"/>
      <c r="K1253" s="2224"/>
      <c r="L1253" s="2224"/>
      <c r="M1253" s="2068"/>
      <c r="N1253" s="1255">
        <v>10</v>
      </c>
      <c r="O1253" s="3976">
        <f>ROUND(K1251,2)*N1253</f>
        <v>97.699999999999989</v>
      </c>
    </row>
    <row r="1254" spans="1:15" ht="22.65" customHeight="1" x14ac:dyDescent="0.3">
      <c r="A1254" s="1696"/>
      <c r="B1254" s="1696"/>
      <c r="C1254" s="1696"/>
      <c r="D1254" s="1696"/>
      <c r="E1254" s="1696"/>
      <c r="F1254" s="1696"/>
      <c r="G1254" s="1696"/>
      <c r="H1254" s="2224"/>
      <c r="I1254" s="2224"/>
      <c r="J1254" s="1696"/>
      <c r="K1254" s="2224"/>
      <c r="L1254" s="2224"/>
      <c r="M1254" s="2068"/>
      <c r="N1254" s="1256">
        <v>10</v>
      </c>
      <c r="O1254" s="3977">
        <f>ROUND(K1251,2)*N1254</f>
        <v>97.699999999999989</v>
      </c>
    </row>
    <row r="1255" spans="1:15" ht="22.65" customHeight="1" x14ac:dyDescent="0.3">
      <c r="A1255" s="1696"/>
      <c r="B1255" s="1696"/>
      <c r="C1255" s="1696"/>
      <c r="D1255" s="1696"/>
      <c r="E1255" s="1696"/>
      <c r="F1255" s="1696"/>
      <c r="G1255" s="1696"/>
      <c r="H1255" s="2224"/>
      <c r="I1255" s="2224"/>
      <c r="J1255" s="1696"/>
      <c r="K1255" s="2224"/>
      <c r="L1255" s="2224"/>
      <c r="M1255" s="2068"/>
      <c r="N1255" s="1257">
        <v>10</v>
      </c>
      <c r="O1255" s="3978">
        <f>ROUND(K1251,2)*N1255</f>
        <v>97.699999999999989</v>
      </c>
    </row>
    <row r="1256" spans="1:15" ht="22.65" customHeight="1" x14ac:dyDescent="0.3">
      <c r="A1256" s="1696"/>
      <c r="B1256" s="1696"/>
      <c r="C1256" s="1696"/>
      <c r="D1256" s="1696"/>
      <c r="E1256" s="1696"/>
      <c r="F1256" s="1696"/>
      <c r="G1256" s="1696"/>
      <c r="H1256" s="2224"/>
      <c r="I1256" s="2224"/>
      <c r="J1256" s="1696"/>
      <c r="K1256" s="2224"/>
      <c r="L1256" s="2224"/>
      <c r="M1256" s="2068"/>
      <c r="N1256" s="1258">
        <v>10</v>
      </c>
      <c r="O1256" s="3979">
        <f>ROUND(K1251,2)*N1256</f>
        <v>97.699999999999989</v>
      </c>
    </row>
    <row r="1257" spans="1:15" ht="22.65" customHeight="1" x14ac:dyDescent="0.3">
      <c r="A1257" s="1696"/>
      <c r="B1257" s="1696"/>
      <c r="C1257" s="1696"/>
      <c r="D1257" s="1696"/>
      <c r="E1257" s="1696"/>
      <c r="F1257" s="1696"/>
      <c r="G1257" s="1696"/>
      <c r="H1257" s="2224"/>
      <c r="I1257" s="2224"/>
      <c r="J1257" s="1696"/>
      <c r="K1257" s="2224"/>
      <c r="L1257" s="2224"/>
      <c r="M1257" s="2068"/>
      <c r="N1257" s="1259">
        <v>10</v>
      </c>
      <c r="O1257" s="3980">
        <f>ROUND(K1251,2)*N1257</f>
        <v>97.699999999999989</v>
      </c>
    </row>
    <row r="1258" spans="1:15" ht="22.65" customHeight="1" x14ac:dyDescent="0.3">
      <c r="A1258" s="1696"/>
      <c r="B1258" s="1696"/>
      <c r="C1258" s="1696"/>
      <c r="D1258" s="1696"/>
      <c r="E1258" s="1696"/>
      <c r="F1258" s="1696"/>
      <c r="G1258" s="1696"/>
      <c r="H1258" s="2224"/>
      <c r="I1258" s="2224"/>
      <c r="J1258" s="1696"/>
      <c r="K1258" s="2224"/>
      <c r="L1258" s="2224"/>
      <c r="M1258" s="2068"/>
      <c r="N1258" s="1260">
        <v>10</v>
      </c>
      <c r="O1258" s="3981">
        <f>ROUND(K1251,2)*N1258</f>
        <v>97.699999999999989</v>
      </c>
    </row>
    <row r="1259" spans="1:15" ht="22.65" customHeight="1" x14ac:dyDescent="0.3">
      <c r="A1259" s="1696"/>
      <c r="B1259" s="1696"/>
      <c r="C1259" s="1696"/>
      <c r="D1259" s="1696"/>
      <c r="E1259" s="1696"/>
      <c r="F1259" s="1696"/>
      <c r="G1259" s="1696"/>
      <c r="H1259" s="2224"/>
      <c r="I1259" s="2224"/>
      <c r="J1259" s="1696"/>
      <c r="K1259" s="2224"/>
      <c r="L1259" s="2224"/>
      <c r="M1259" s="2068"/>
      <c r="N1259" s="1261">
        <v>10</v>
      </c>
      <c r="O1259" s="3982">
        <f>ROUND(K1251,2)*N1259</f>
        <v>97.699999999999989</v>
      </c>
    </row>
    <row r="1260" spans="1:15" ht="22.65" customHeight="1" x14ac:dyDescent="0.3">
      <c r="A1260" s="1696"/>
      <c r="B1260" s="1696"/>
      <c r="C1260" s="1696"/>
      <c r="D1260" s="1696"/>
      <c r="E1260" s="1696"/>
      <c r="F1260" s="1696"/>
      <c r="G1260" s="1696"/>
      <c r="H1260" s="2224"/>
      <c r="I1260" s="2224"/>
      <c r="J1260" s="1696"/>
      <c r="K1260" s="2224"/>
      <c r="L1260" s="2224"/>
      <c r="M1260" s="2068"/>
      <c r="N1260" s="1262">
        <v>10</v>
      </c>
      <c r="O1260" s="3983">
        <f>ROUND(K1251,2)*N1260</f>
        <v>97.699999999999989</v>
      </c>
    </row>
    <row r="1261" spans="1:15" ht="22.65" customHeight="1" x14ac:dyDescent="0.3">
      <c r="A1261" s="2071" t="s">
        <v>19</v>
      </c>
      <c r="B1261" s="2071" t="s">
        <v>476</v>
      </c>
      <c r="C1261" s="2071" t="s">
        <v>46</v>
      </c>
      <c r="D1261" s="2071" t="s">
        <v>477</v>
      </c>
      <c r="E1261" s="2071" t="s">
        <v>478</v>
      </c>
      <c r="F1261" s="2072">
        <f>N1261+N1262+N1263+N1264+N1265+N1266+N1267+N1268+N1269+N1270</f>
        <v>150</v>
      </c>
      <c r="G1261" s="2071" t="s">
        <v>149</v>
      </c>
      <c r="H1261" s="2357">
        <v>18.649999999999999</v>
      </c>
      <c r="I1261" s="2527">
        <v>18.649999999999999</v>
      </c>
      <c r="J1261" s="2073">
        <v>0.2288</v>
      </c>
      <c r="K1261" s="4494">
        <f>ROUND(I1261,2)+(ROUND(I1261,2)*J1261)</f>
        <v>22.917119999999997</v>
      </c>
      <c r="L1261" s="2693">
        <f>ROUND(O1261,2)+ROUND(O1262,2)+ROUND(O1263,2)+ROUND(O1264,2)+ROUND(O1265,2)+ROUND(O1266,2)+ROUND(O1267,2)+ROUND(O1268,2)+ROUND(O1269,2)+ROUND(O1270,2)</f>
        <v>3438.0000000000009</v>
      </c>
      <c r="M1261" s="2071" t="s">
        <v>449</v>
      </c>
      <c r="N1261" s="1263">
        <v>15</v>
      </c>
      <c r="O1261" s="3984">
        <f>ROUND(K1261,2)*N1261</f>
        <v>343.8</v>
      </c>
    </row>
    <row r="1262" spans="1:15" ht="22.65" customHeight="1" x14ac:dyDescent="0.3">
      <c r="A1262" s="1696"/>
      <c r="B1262" s="1696"/>
      <c r="C1262" s="1696"/>
      <c r="D1262" s="1696"/>
      <c r="E1262" s="1696"/>
      <c r="F1262" s="1696"/>
      <c r="G1262" s="1696"/>
      <c r="H1262" s="2224"/>
      <c r="I1262" s="2224"/>
      <c r="J1262" s="1696"/>
      <c r="K1262" s="2224"/>
      <c r="L1262" s="2224"/>
      <c r="M1262" s="2071"/>
      <c r="N1262" s="1264">
        <v>15</v>
      </c>
      <c r="O1262" s="3985">
        <f>ROUND(K1261,2)*N1262</f>
        <v>343.8</v>
      </c>
    </row>
    <row r="1263" spans="1:15" ht="22.65" customHeight="1" x14ac:dyDescent="0.3">
      <c r="A1263" s="1696"/>
      <c r="B1263" s="1696"/>
      <c r="C1263" s="1696"/>
      <c r="D1263" s="1696"/>
      <c r="E1263" s="1696"/>
      <c r="F1263" s="1696"/>
      <c r="G1263" s="1696"/>
      <c r="H1263" s="2224"/>
      <c r="I1263" s="2224"/>
      <c r="J1263" s="1696"/>
      <c r="K1263" s="2224"/>
      <c r="L1263" s="2224"/>
      <c r="M1263" s="2071"/>
      <c r="N1263" s="1265">
        <v>15</v>
      </c>
      <c r="O1263" s="3986">
        <f>ROUND(K1261,2)*N1263</f>
        <v>343.8</v>
      </c>
    </row>
    <row r="1264" spans="1:15" ht="22.65" customHeight="1" x14ac:dyDescent="0.3">
      <c r="A1264" s="1696"/>
      <c r="B1264" s="1696"/>
      <c r="C1264" s="1696"/>
      <c r="D1264" s="1696"/>
      <c r="E1264" s="1696"/>
      <c r="F1264" s="1696"/>
      <c r="G1264" s="1696"/>
      <c r="H1264" s="2224"/>
      <c r="I1264" s="2224"/>
      <c r="J1264" s="1696"/>
      <c r="K1264" s="2224"/>
      <c r="L1264" s="2224"/>
      <c r="M1264" s="2071"/>
      <c r="N1264" s="1266">
        <v>15</v>
      </c>
      <c r="O1264" s="3987">
        <f>ROUND(K1261,2)*N1264</f>
        <v>343.8</v>
      </c>
    </row>
    <row r="1265" spans="1:15" ht="22.65" customHeight="1" x14ac:dyDescent="0.3">
      <c r="A1265" s="1696"/>
      <c r="B1265" s="1696"/>
      <c r="C1265" s="1696"/>
      <c r="D1265" s="1696"/>
      <c r="E1265" s="1696"/>
      <c r="F1265" s="1696"/>
      <c r="G1265" s="1696"/>
      <c r="H1265" s="2224"/>
      <c r="I1265" s="2224"/>
      <c r="J1265" s="1696"/>
      <c r="K1265" s="2224"/>
      <c r="L1265" s="2224"/>
      <c r="M1265" s="2071"/>
      <c r="N1265" s="1267">
        <v>15</v>
      </c>
      <c r="O1265" s="3988">
        <f>ROUND(K1261,2)*N1265</f>
        <v>343.8</v>
      </c>
    </row>
    <row r="1266" spans="1:15" ht="22.65" customHeight="1" x14ac:dyDescent="0.3">
      <c r="A1266" s="1696"/>
      <c r="B1266" s="1696"/>
      <c r="C1266" s="1696"/>
      <c r="D1266" s="1696"/>
      <c r="E1266" s="1696"/>
      <c r="F1266" s="1696"/>
      <c r="G1266" s="1696"/>
      <c r="H1266" s="2224"/>
      <c r="I1266" s="2224"/>
      <c r="J1266" s="1696"/>
      <c r="K1266" s="2224"/>
      <c r="L1266" s="2224"/>
      <c r="M1266" s="2071"/>
      <c r="N1266" s="1268">
        <v>15</v>
      </c>
      <c r="O1266" s="3989">
        <f>ROUND(K1261,2)*N1266</f>
        <v>343.8</v>
      </c>
    </row>
    <row r="1267" spans="1:15" ht="22.65" customHeight="1" x14ac:dyDescent="0.3">
      <c r="A1267" s="1696"/>
      <c r="B1267" s="1696"/>
      <c r="C1267" s="1696"/>
      <c r="D1267" s="1696"/>
      <c r="E1267" s="1696"/>
      <c r="F1267" s="1696"/>
      <c r="G1267" s="1696"/>
      <c r="H1267" s="2224"/>
      <c r="I1267" s="2224"/>
      <c r="J1267" s="1696"/>
      <c r="K1267" s="2224"/>
      <c r="L1267" s="2224"/>
      <c r="M1267" s="2071"/>
      <c r="N1267" s="1269">
        <v>15</v>
      </c>
      <c r="O1267" s="3990">
        <f>ROUND(K1261,2)*N1267</f>
        <v>343.8</v>
      </c>
    </row>
    <row r="1268" spans="1:15" ht="22.65" customHeight="1" x14ac:dyDescent="0.3">
      <c r="A1268" s="1696"/>
      <c r="B1268" s="1696"/>
      <c r="C1268" s="1696"/>
      <c r="D1268" s="1696"/>
      <c r="E1268" s="1696"/>
      <c r="F1268" s="1696"/>
      <c r="G1268" s="1696"/>
      <c r="H1268" s="2224"/>
      <c r="I1268" s="2224"/>
      <c r="J1268" s="1696"/>
      <c r="K1268" s="2224"/>
      <c r="L1268" s="2224"/>
      <c r="M1268" s="2071"/>
      <c r="N1268" s="1270">
        <v>15</v>
      </c>
      <c r="O1268" s="3991">
        <f>ROUND(K1261,2)*N1268</f>
        <v>343.8</v>
      </c>
    </row>
    <row r="1269" spans="1:15" ht="22.65" customHeight="1" x14ac:dyDescent="0.3">
      <c r="A1269" s="1696"/>
      <c r="B1269" s="1696"/>
      <c r="C1269" s="1696"/>
      <c r="D1269" s="1696"/>
      <c r="E1269" s="1696"/>
      <c r="F1269" s="1696"/>
      <c r="G1269" s="1696"/>
      <c r="H1269" s="2224"/>
      <c r="I1269" s="2224"/>
      <c r="J1269" s="1696"/>
      <c r="K1269" s="2224"/>
      <c r="L1269" s="2224"/>
      <c r="M1269" s="2071"/>
      <c r="N1269" s="1271">
        <v>15</v>
      </c>
      <c r="O1269" s="3992">
        <f>ROUND(K1261,2)*N1269</f>
        <v>343.8</v>
      </c>
    </row>
    <row r="1270" spans="1:15" ht="22.65" customHeight="1" x14ac:dyDescent="0.3">
      <c r="A1270" s="1696"/>
      <c r="B1270" s="1696"/>
      <c r="C1270" s="1696"/>
      <c r="D1270" s="1696"/>
      <c r="E1270" s="1696"/>
      <c r="F1270" s="1696"/>
      <c r="G1270" s="1696"/>
      <c r="H1270" s="2224"/>
      <c r="I1270" s="2224"/>
      <c r="J1270" s="1696"/>
      <c r="K1270" s="2224"/>
      <c r="L1270" s="2224"/>
      <c r="M1270" s="2071"/>
      <c r="N1270" s="1272">
        <v>15</v>
      </c>
      <c r="O1270" s="3993">
        <f>ROUND(K1261,2)*N1270</f>
        <v>343.8</v>
      </c>
    </row>
    <row r="1271" spans="1:15" ht="22.65" customHeight="1" x14ac:dyDescent="0.3">
      <c r="A1271" s="2074" t="s">
        <v>19</v>
      </c>
      <c r="B1271" s="2074" t="s">
        <v>479</v>
      </c>
      <c r="C1271" s="2074" t="s">
        <v>46</v>
      </c>
      <c r="D1271" s="2074" t="s">
        <v>480</v>
      </c>
      <c r="E1271" s="2074" t="s">
        <v>481</v>
      </c>
      <c r="F1271" s="2075">
        <f>N1271+N1272+N1273+N1274+N1275+N1276+N1277+N1278+N1279+N1280</f>
        <v>50</v>
      </c>
      <c r="G1271" s="2074" t="s">
        <v>149</v>
      </c>
      <c r="H1271" s="2358">
        <v>20.79</v>
      </c>
      <c r="I1271" s="2528">
        <v>20.79</v>
      </c>
      <c r="J1271" s="2076">
        <v>0.2288</v>
      </c>
      <c r="K1271" s="4495">
        <f>ROUND(I1271,2)+(ROUND(I1271,2)*J1271)</f>
        <v>25.546751999999998</v>
      </c>
      <c r="L1271" s="2694">
        <f>ROUND(O1271,2)+ROUND(O1272,2)+ROUND(O1273,2)+ROUND(O1274,2)+ROUND(O1275,2)+ROUND(O1276,2)+ROUND(O1277,2)+ROUND(O1278,2)+ROUND(O1279,2)+ROUND(O1280,2)</f>
        <v>1277.5</v>
      </c>
      <c r="M1271" s="2074" t="s">
        <v>449</v>
      </c>
      <c r="N1271" s="1273">
        <v>5</v>
      </c>
      <c r="O1271" s="3994">
        <f>ROUND(K1271,2)*N1271</f>
        <v>127.75</v>
      </c>
    </row>
    <row r="1272" spans="1:15" ht="22.65" customHeight="1" x14ac:dyDescent="0.3">
      <c r="A1272" s="1696"/>
      <c r="B1272" s="1696"/>
      <c r="C1272" s="1696"/>
      <c r="D1272" s="1696"/>
      <c r="E1272" s="1696"/>
      <c r="F1272" s="1696"/>
      <c r="G1272" s="1696"/>
      <c r="H1272" s="2224"/>
      <c r="I1272" s="2224"/>
      <c r="J1272" s="1696"/>
      <c r="K1272" s="2224"/>
      <c r="L1272" s="2224"/>
      <c r="M1272" s="2074"/>
      <c r="N1272" s="1274">
        <v>5</v>
      </c>
      <c r="O1272" s="3995">
        <f>ROUND(K1271,2)*N1272</f>
        <v>127.75</v>
      </c>
    </row>
    <row r="1273" spans="1:15" ht="22.65" customHeight="1" x14ac:dyDescent="0.3">
      <c r="A1273" s="1696"/>
      <c r="B1273" s="1696"/>
      <c r="C1273" s="1696"/>
      <c r="D1273" s="1696"/>
      <c r="E1273" s="1696"/>
      <c r="F1273" s="1696"/>
      <c r="G1273" s="1696"/>
      <c r="H1273" s="2224"/>
      <c r="I1273" s="2224"/>
      <c r="J1273" s="1696"/>
      <c r="K1273" s="2224"/>
      <c r="L1273" s="2224"/>
      <c r="M1273" s="2074"/>
      <c r="N1273" s="1275">
        <v>5</v>
      </c>
      <c r="O1273" s="3996">
        <f>ROUND(K1271,2)*N1273</f>
        <v>127.75</v>
      </c>
    </row>
    <row r="1274" spans="1:15" ht="22.65" customHeight="1" x14ac:dyDescent="0.3">
      <c r="A1274" s="1696"/>
      <c r="B1274" s="1696"/>
      <c r="C1274" s="1696"/>
      <c r="D1274" s="1696"/>
      <c r="E1274" s="1696"/>
      <c r="F1274" s="1696"/>
      <c r="G1274" s="1696"/>
      <c r="H1274" s="2224"/>
      <c r="I1274" s="2224"/>
      <c r="J1274" s="1696"/>
      <c r="K1274" s="2224"/>
      <c r="L1274" s="2224"/>
      <c r="M1274" s="2074"/>
      <c r="N1274" s="1276">
        <v>5</v>
      </c>
      <c r="O1274" s="3997">
        <f>ROUND(K1271,2)*N1274</f>
        <v>127.75</v>
      </c>
    </row>
    <row r="1275" spans="1:15" ht="22.65" customHeight="1" x14ac:dyDescent="0.3">
      <c r="A1275" s="1696"/>
      <c r="B1275" s="1696"/>
      <c r="C1275" s="1696"/>
      <c r="D1275" s="1696"/>
      <c r="E1275" s="1696"/>
      <c r="F1275" s="1696"/>
      <c r="G1275" s="1696"/>
      <c r="H1275" s="2224"/>
      <c r="I1275" s="2224"/>
      <c r="J1275" s="1696"/>
      <c r="K1275" s="2224"/>
      <c r="L1275" s="2224"/>
      <c r="M1275" s="2074"/>
      <c r="N1275" s="1277">
        <v>5</v>
      </c>
      <c r="O1275" s="3998">
        <f>ROUND(K1271,2)*N1275</f>
        <v>127.75</v>
      </c>
    </row>
    <row r="1276" spans="1:15" ht="22.65" customHeight="1" x14ac:dyDescent="0.3">
      <c r="A1276" s="1696"/>
      <c r="B1276" s="1696"/>
      <c r="C1276" s="1696"/>
      <c r="D1276" s="1696"/>
      <c r="E1276" s="1696"/>
      <c r="F1276" s="1696"/>
      <c r="G1276" s="1696"/>
      <c r="H1276" s="2224"/>
      <c r="I1276" s="2224"/>
      <c r="J1276" s="1696"/>
      <c r="K1276" s="2224"/>
      <c r="L1276" s="2224"/>
      <c r="M1276" s="2074"/>
      <c r="N1276" s="1278">
        <v>5</v>
      </c>
      <c r="O1276" s="3999">
        <f>ROUND(K1271,2)*N1276</f>
        <v>127.75</v>
      </c>
    </row>
    <row r="1277" spans="1:15" ht="22.65" customHeight="1" x14ac:dyDescent="0.3">
      <c r="A1277" s="1696"/>
      <c r="B1277" s="1696"/>
      <c r="C1277" s="1696"/>
      <c r="D1277" s="1696"/>
      <c r="E1277" s="1696"/>
      <c r="F1277" s="1696"/>
      <c r="G1277" s="1696"/>
      <c r="H1277" s="2224"/>
      <c r="I1277" s="2224"/>
      <c r="J1277" s="1696"/>
      <c r="K1277" s="2224"/>
      <c r="L1277" s="2224"/>
      <c r="M1277" s="2074"/>
      <c r="N1277" s="1279">
        <v>5</v>
      </c>
      <c r="O1277" s="4000">
        <f>ROUND(K1271,2)*N1277</f>
        <v>127.75</v>
      </c>
    </row>
    <row r="1278" spans="1:15" ht="22.65" customHeight="1" x14ac:dyDescent="0.3">
      <c r="A1278" s="1696"/>
      <c r="B1278" s="1696"/>
      <c r="C1278" s="1696"/>
      <c r="D1278" s="1696"/>
      <c r="E1278" s="1696"/>
      <c r="F1278" s="1696"/>
      <c r="G1278" s="1696"/>
      <c r="H1278" s="2224"/>
      <c r="I1278" s="2224"/>
      <c r="J1278" s="1696"/>
      <c r="K1278" s="2224"/>
      <c r="L1278" s="2224"/>
      <c r="M1278" s="2074"/>
      <c r="N1278" s="1280">
        <v>5</v>
      </c>
      <c r="O1278" s="4001">
        <f>ROUND(K1271,2)*N1278</f>
        <v>127.75</v>
      </c>
    </row>
    <row r="1279" spans="1:15" ht="22.65" customHeight="1" x14ac:dyDescent="0.3">
      <c r="A1279" s="1696"/>
      <c r="B1279" s="1696"/>
      <c r="C1279" s="1696"/>
      <c r="D1279" s="1696"/>
      <c r="E1279" s="1696"/>
      <c r="F1279" s="1696"/>
      <c r="G1279" s="1696"/>
      <c r="H1279" s="2224"/>
      <c r="I1279" s="2224"/>
      <c r="J1279" s="1696"/>
      <c r="K1279" s="2224"/>
      <c r="L1279" s="2224"/>
      <c r="M1279" s="2074"/>
      <c r="N1279" s="1281">
        <v>5</v>
      </c>
      <c r="O1279" s="4002">
        <f>ROUND(K1271,2)*N1279</f>
        <v>127.75</v>
      </c>
    </row>
    <row r="1280" spans="1:15" ht="22.65" customHeight="1" x14ac:dyDescent="0.3">
      <c r="A1280" s="1696"/>
      <c r="B1280" s="1696"/>
      <c r="C1280" s="1696"/>
      <c r="D1280" s="1696"/>
      <c r="E1280" s="1696"/>
      <c r="F1280" s="1696"/>
      <c r="G1280" s="1696"/>
      <c r="H1280" s="2224"/>
      <c r="I1280" s="2224"/>
      <c r="J1280" s="1696"/>
      <c r="K1280" s="2224"/>
      <c r="L1280" s="2224"/>
      <c r="M1280" s="2074"/>
      <c r="N1280" s="1282">
        <v>5</v>
      </c>
      <c r="O1280" s="4003">
        <f>ROUND(K1271,2)*N1280</f>
        <v>127.75</v>
      </c>
    </row>
    <row r="1281" spans="1:15" ht="22.65" customHeight="1" x14ac:dyDescent="0.3">
      <c r="A1281" s="2077" t="s">
        <v>19</v>
      </c>
      <c r="B1281" s="2077" t="s">
        <v>482</v>
      </c>
      <c r="C1281" s="2077" t="s">
        <v>46</v>
      </c>
      <c r="D1281" s="2077" t="s">
        <v>439</v>
      </c>
      <c r="E1281" s="2077" t="s">
        <v>440</v>
      </c>
      <c r="F1281" s="2078">
        <f>N1281+N1282+N1283+N1284+N1285+N1286+N1287+N1288+N1289+N1290</f>
        <v>220</v>
      </c>
      <c r="G1281" s="2077" t="s">
        <v>128</v>
      </c>
      <c r="H1281" s="2359">
        <v>13.86</v>
      </c>
      <c r="I1281" s="2529">
        <v>13.86</v>
      </c>
      <c r="J1281" s="2079">
        <v>0.2288</v>
      </c>
      <c r="K1281" s="4496">
        <f>ROUND(I1281,2)+(ROUND(I1281,2)*J1281)</f>
        <v>17.031168000000001</v>
      </c>
      <c r="L1281" s="2695">
        <f>ROUND(O1281,2)+ROUND(O1282,2)+ROUND(O1283,2)+ROUND(O1284,2)+ROUND(O1285,2)+ROUND(O1286,2)+ROUND(O1287,2)+ROUND(O1288,2)+ROUND(O1289,2)+ROUND(O1290,2)</f>
        <v>3746.5999999999995</v>
      </c>
      <c r="M1281" s="2077" t="s">
        <v>449</v>
      </c>
      <c r="N1281" s="1283">
        <v>22</v>
      </c>
      <c r="O1281" s="4004">
        <f>ROUND(K1281,2)*N1281</f>
        <v>374.66</v>
      </c>
    </row>
    <row r="1282" spans="1:15" ht="22.65" customHeight="1" x14ac:dyDescent="0.3">
      <c r="A1282" s="1696"/>
      <c r="B1282" s="1696"/>
      <c r="C1282" s="1696"/>
      <c r="D1282" s="1696"/>
      <c r="E1282" s="1696"/>
      <c r="F1282" s="1696"/>
      <c r="G1282" s="1696"/>
      <c r="H1282" s="2224"/>
      <c r="I1282" s="2224"/>
      <c r="J1282" s="1696"/>
      <c r="K1282" s="2224"/>
      <c r="L1282" s="2224"/>
      <c r="M1282" s="2077"/>
      <c r="N1282" s="1284">
        <v>22</v>
      </c>
      <c r="O1282" s="4005">
        <f>ROUND(K1281,2)*N1282</f>
        <v>374.66</v>
      </c>
    </row>
    <row r="1283" spans="1:15" ht="22.65" customHeight="1" x14ac:dyDescent="0.3">
      <c r="A1283" s="1696"/>
      <c r="B1283" s="1696"/>
      <c r="C1283" s="1696"/>
      <c r="D1283" s="1696"/>
      <c r="E1283" s="1696"/>
      <c r="F1283" s="1696"/>
      <c r="G1283" s="1696"/>
      <c r="H1283" s="2224"/>
      <c r="I1283" s="2224"/>
      <c r="J1283" s="1696"/>
      <c r="K1283" s="2224"/>
      <c r="L1283" s="2224"/>
      <c r="M1283" s="2077"/>
      <c r="N1283" s="1285">
        <v>22</v>
      </c>
      <c r="O1283" s="4006">
        <f>ROUND(K1281,2)*N1283</f>
        <v>374.66</v>
      </c>
    </row>
    <row r="1284" spans="1:15" ht="22.65" customHeight="1" x14ac:dyDescent="0.3">
      <c r="A1284" s="1696"/>
      <c r="B1284" s="1696"/>
      <c r="C1284" s="1696"/>
      <c r="D1284" s="1696"/>
      <c r="E1284" s="1696"/>
      <c r="F1284" s="1696"/>
      <c r="G1284" s="1696"/>
      <c r="H1284" s="2224"/>
      <c r="I1284" s="2224"/>
      <c r="J1284" s="1696"/>
      <c r="K1284" s="2224"/>
      <c r="L1284" s="2224"/>
      <c r="M1284" s="2077"/>
      <c r="N1284" s="1286">
        <v>22</v>
      </c>
      <c r="O1284" s="4007">
        <f>ROUND(K1281,2)*N1284</f>
        <v>374.66</v>
      </c>
    </row>
    <row r="1285" spans="1:15" ht="22.65" customHeight="1" x14ac:dyDescent="0.3">
      <c r="A1285" s="1696"/>
      <c r="B1285" s="1696"/>
      <c r="C1285" s="1696"/>
      <c r="D1285" s="1696"/>
      <c r="E1285" s="1696"/>
      <c r="F1285" s="1696"/>
      <c r="G1285" s="1696"/>
      <c r="H1285" s="2224"/>
      <c r="I1285" s="2224"/>
      <c r="J1285" s="1696"/>
      <c r="K1285" s="2224"/>
      <c r="L1285" s="2224"/>
      <c r="M1285" s="2077"/>
      <c r="N1285" s="1287">
        <v>22</v>
      </c>
      <c r="O1285" s="4008">
        <f>ROUND(K1281,2)*N1285</f>
        <v>374.66</v>
      </c>
    </row>
    <row r="1286" spans="1:15" ht="22.65" customHeight="1" x14ac:dyDescent="0.3">
      <c r="A1286" s="1696"/>
      <c r="B1286" s="1696"/>
      <c r="C1286" s="1696"/>
      <c r="D1286" s="1696"/>
      <c r="E1286" s="1696"/>
      <c r="F1286" s="1696"/>
      <c r="G1286" s="1696"/>
      <c r="H1286" s="2224"/>
      <c r="I1286" s="2224"/>
      <c r="J1286" s="1696"/>
      <c r="K1286" s="2224"/>
      <c r="L1286" s="2224"/>
      <c r="M1286" s="2077"/>
      <c r="N1286" s="1288">
        <v>22</v>
      </c>
      <c r="O1286" s="4009">
        <f>ROUND(K1281,2)*N1286</f>
        <v>374.66</v>
      </c>
    </row>
    <row r="1287" spans="1:15" ht="22.65" customHeight="1" x14ac:dyDescent="0.3">
      <c r="A1287" s="1696"/>
      <c r="B1287" s="1696"/>
      <c r="C1287" s="1696"/>
      <c r="D1287" s="1696"/>
      <c r="E1287" s="1696"/>
      <c r="F1287" s="1696"/>
      <c r="G1287" s="1696"/>
      <c r="H1287" s="2224"/>
      <c r="I1287" s="2224"/>
      <c r="J1287" s="1696"/>
      <c r="K1287" s="2224"/>
      <c r="L1287" s="2224"/>
      <c r="M1287" s="2077"/>
      <c r="N1287" s="1289">
        <v>22</v>
      </c>
      <c r="O1287" s="4010">
        <f>ROUND(K1281,2)*N1287</f>
        <v>374.66</v>
      </c>
    </row>
    <row r="1288" spans="1:15" ht="22.65" customHeight="1" x14ac:dyDescent="0.3">
      <c r="A1288" s="1696"/>
      <c r="B1288" s="1696"/>
      <c r="C1288" s="1696"/>
      <c r="D1288" s="1696"/>
      <c r="E1288" s="1696"/>
      <c r="F1288" s="1696"/>
      <c r="G1288" s="1696"/>
      <c r="H1288" s="2224"/>
      <c r="I1288" s="2224"/>
      <c r="J1288" s="1696"/>
      <c r="K1288" s="2224"/>
      <c r="L1288" s="2224"/>
      <c r="M1288" s="2077"/>
      <c r="N1288" s="1290">
        <v>22</v>
      </c>
      <c r="O1288" s="4011">
        <f>ROUND(K1281,2)*N1288</f>
        <v>374.66</v>
      </c>
    </row>
    <row r="1289" spans="1:15" ht="22.65" customHeight="1" x14ac:dyDescent="0.3">
      <c r="A1289" s="1696"/>
      <c r="B1289" s="1696"/>
      <c r="C1289" s="1696"/>
      <c r="D1289" s="1696"/>
      <c r="E1289" s="1696"/>
      <c r="F1289" s="1696"/>
      <c r="G1289" s="1696"/>
      <c r="H1289" s="2224"/>
      <c r="I1289" s="2224"/>
      <c r="J1289" s="1696"/>
      <c r="K1289" s="2224"/>
      <c r="L1289" s="2224"/>
      <c r="M1289" s="2077"/>
      <c r="N1289" s="1291">
        <v>22</v>
      </c>
      <c r="O1289" s="4012">
        <f>ROUND(K1281,2)*N1289</f>
        <v>374.66</v>
      </c>
    </row>
    <row r="1290" spans="1:15" ht="22.65" customHeight="1" x14ac:dyDescent="0.3">
      <c r="A1290" s="1696"/>
      <c r="B1290" s="1696"/>
      <c r="C1290" s="1696"/>
      <c r="D1290" s="1696"/>
      <c r="E1290" s="1696"/>
      <c r="F1290" s="1696"/>
      <c r="G1290" s="1696"/>
      <c r="H1290" s="2224"/>
      <c r="I1290" s="2224"/>
      <c r="J1290" s="1696"/>
      <c r="K1290" s="2224"/>
      <c r="L1290" s="2224"/>
      <c r="M1290" s="2077"/>
      <c r="N1290" s="1292">
        <v>22</v>
      </c>
      <c r="O1290" s="4013">
        <f>ROUND(K1281,2)*N1290</f>
        <v>374.66</v>
      </c>
    </row>
    <row r="1291" spans="1:15" ht="22.65" customHeight="1" x14ac:dyDescent="0.3">
      <c r="A1291" s="2080" t="s">
        <v>19</v>
      </c>
      <c r="B1291" s="2080" t="s">
        <v>483</v>
      </c>
      <c r="C1291" s="2080" t="s">
        <v>46</v>
      </c>
      <c r="D1291" s="2080" t="s">
        <v>484</v>
      </c>
      <c r="E1291" s="2080" t="s">
        <v>485</v>
      </c>
      <c r="F1291" s="2081">
        <f>N1291+N1292+N1293+N1294+N1295+N1296+N1297+N1298+N1299+N1300</f>
        <v>527.5</v>
      </c>
      <c r="G1291" s="2080" t="s">
        <v>128</v>
      </c>
      <c r="H1291" s="2360">
        <v>21.43</v>
      </c>
      <c r="I1291" s="2530">
        <v>21.43</v>
      </c>
      <c r="J1291" s="2082">
        <v>0.2288</v>
      </c>
      <c r="K1291" s="4497">
        <f>ROUND(I1291,2)+(ROUND(I1291,2)*J1291)</f>
        <v>26.333183999999999</v>
      </c>
      <c r="L1291" s="2696">
        <f>ROUND(O1291,2)+ROUND(O1292,2)+ROUND(O1293,2)+ROUND(O1294,2)+ROUND(O1295,2)+ROUND(O1296,2)+ROUND(O1297,2)+ROUND(O1298,2)+ROUND(O1299,2)+ROUND(O1300,2)</f>
        <v>13889.1</v>
      </c>
      <c r="M1291" s="2080" t="s">
        <v>449</v>
      </c>
      <c r="N1291" s="1293">
        <v>52.75</v>
      </c>
      <c r="O1291" s="4014">
        <f>ROUND(K1291,2)*N1291</f>
        <v>1388.9074999999998</v>
      </c>
    </row>
    <row r="1292" spans="1:15" ht="22.65" customHeight="1" x14ac:dyDescent="0.3">
      <c r="A1292" s="1696"/>
      <c r="B1292" s="1696"/>
      <c r="C1292" s="1696"/>
      <c r="D1292" s="1696"/>
      <c r="E1292" s="1696"/>
      <c r="F1292" s="1696"/>
      <c r="G1292" s="1696"/>
      <c r="H1292" s="2224"/>
      <c r="I1292" s="2224"/>
      <c r="J1292" s="1696"/>
      <c r="K1292" s="2224"/>
      <c r="L1292" s="2224"/>
      <c r="M1292" s="2080"/>
      <c r="N1292" s="1294">
        <v>52.75</v>
      </c>
      <c r="O1292" s="4015">
        <f>ROUND(K1291,2)*N1292</f>
        <v>1388.9074999999998</v>
      </c>
    </row>
    <row r="1293" spans="1:15" ht="22.65" customHeight="1" x14ac:dyDescent="0.3">
      <c r="A1293" s="1696"/>
      <c r="B1293" s="1696"/>
      <c r="C1293" s="1696"/>
      <c r="D1293" s="1696"/>
      <c r="E1293" s="1696"/>
      <c r="F1293" s="1696"/>
      <c r="G1293" s="1696"/>
      <c r="H1293" s="2224"/>
      <c r="I1293" s="2224"/>
      <c r="J1293" s="1696"/>
      <c r="K1293" s="2224"/>
      <c r="L1293" s="2224"/>
      <c r="M1293" s="2080"/>
      <c r="N1293" s="1295">
        <v>52.75</v>
      </c>
      <c r="O1293" s="4016">
        <f>ROUND(K1291,2)*N1293</f>
        <v>1388.9074999999998</v>
      </c>
    </row>
    <row r="1294" spans="1:15" ht="22.65" customHeight="1" x14ac:dyDescent="0.3">
      <c r="A1294" s="1696"/>
      <c r="B1294" s="1696"/>
      <c r="C1294" s="1696"/>
      <c r="D1294" s="1696"/>
      <c r="E1294" s="1696"/>
      <c r="F1294" s="1696"/>
      <c r="G1294" s="1696"/>
      <c r="H1294" s="2224"/>
      <c r="I1294" s="2224"/>
      <c r="J1294" s="1696"/>
      <c r="K1294" s="2224"/>
      <c r="L1294" s="2224"/>
      <c r="M1294" s="2080"/>
      <c r="N1294" s="1296">
        <v>52.75</v>
      </c>
      <c r="O1294" s="4017">
        <f>ROUND(K1291,2)*N1294</f>
        <v>1388.9074999999998</v>
      </c>
    </row>
    <row r="1295" spans="1:15" ht="22.65" customHeight="1" x14ac:dyDescent="0.3">
      <c r="A1295" s="1696"/>
      <c r="B1295" s="1696"/>
      <c r="C1295" s="1696"/>
      <c r="D1295" s="1696"/>
      <c r="E1295" s="1696"/>
      <c r="F1295" s="1696"/>
      <c r="G1295" s="1696"/>
      <c r="H1295" s="2224"/>
      <c r="I1295" s="2224"/>
      <c r="J1295" s="1696"/>
      <c r="K1295" s="2224"/>
      <c r="L1295" s="2224"/>
      <c r="M1295" s="2080"/>
      <c r="N1295" s="1297">
        <v>52.75</v>
      </c>
      <c r="O1295" s="4018">
        <f>ROUND(K1291,2)*N1295</f>
        <v>1388.9074999999998</v>
      </c>
    </row>
    <row r="1296" spans="1:15" ht="22.65" customHeight="1" x14ac:dyDescent="0.3">
      <c r="A1296" s="1696"/>
      <c r="B1296" s="1696"/>
      <c r="C1296" s="1696"/>
      <c r="D1296" s="1696"/>
      <c r="E1296" s="1696"/>
      <c r="F1296" s="1696"/>
      <c r="G1296" s="1696"/>
      <c r="H1296" s="2224"/>
      <c r="I1296" s="2224"/>
      <c r="J1296" s="1696"/>
      <c r="K1296" s="2224"/>
      <c r="L1296" s="2224"/>
      <c r="M1296" s="2080"/>
      <c r="N1296" s="1298">
        <v>52.75</v>
      </c>
      <c r="O1296" s="4019">
        <f>ROUND(K1291,2)*N1296</f>
        <v>1388.9074999999998</v>
      </c>
    </row>
    <row r="1297" spans="1:15" ht="22.65" customHeight="1" x14ac:dyDescent="0.3">
      <c r="A1297" s="1696"/>
      <c r="B1297" s="1696"/>
      <c r="C1297" s="1696"/>
      <c r="D1297" s="1696"/>
      <c r="E1297" s="1696"/>
      <c r="F1297" s="1696"/>
      <c r="G1297" s="1696"/>
      <c r="H1297" s="2224"/>
      <c r="I1297" s="2224"/>
      <c r="J1297" s="1696"/>
      <c r="K1297" s="2224"/>
      <c r="L1297" s="2224"/>
      <c r="M1297" s="2080"/>
      <c r="N1297" s="1299">
        <v>52.75</v>
      </c>
      <c r="O1297" s="4020">
        <f>ROUND(K1291,2)*N1297</f>
        <v>1388.9074999999998</v>
      </c>
    </row>
    <row r="1298" spans="1:15" ht="22.65" customHeight="1" x14ac:dyDescent="0.3">
      <c r="A1298" s="1696"/>
      <c r="B1298" s="1696"/>
      <c r="C1298" s="1696"/>
      <c r="D1298" s="1696"/>
      <c r="E1298" s="1696"/>
      <c r="F1298" s="1696"/>
      <c r="G1298" s="1696"/>
      <c r="H1298" s="2224"/>
      <c r="I1298" s="2224"/>
      <c r="J1298" s="1696"/>
      <c r="K1298" s="2224"/>
      <c r="L1298" s="2224"/>
      <c r="M1298" s="2080"/>
      <c r="N1298" s="1300">
        <v>52.75</v>
      </c>
      <c r="O1298" s="4021">
        <f>ROUND(K1291,2)*N1298</f>
        <v>1388.9074999999998</v>
      </c>
    </row>
    <row r="1299" spans="1:15" ht="22.65" customHeight="1" x14ac:dyDescent="0.3">
      <c r="A1299" s="1696"/>
      <c r="B1299" s="1696"/>
      <c r="C1299" s="1696"/>
      <c r="D1299" s="1696"/>
      <c r="E1299" s="1696"/>
      <c r="F1299" s="1696"/>
      <c r="G1299" s="1696"/>
      <c r="H1299" s="2224"/>
      <c r="I1299" s="2224"/>
      <c r="J1299" s="1696"/>
      <c r="K1299" s="2224"/>
      <c r="L1299" s="2224"/>
      <c r="M1299" s="2080"/>
      <c r="N1299" s="1301">
        <v>52.75</v>
      </c>
      <c r="O1299" s="4022">
        <f>ROUND(K1291,2)*N1299</f>
        <v>1388.9074999999998</v>
      </c>
    </row>
    <row r="1300" spans="1:15" ht="22.65" customHeight="1" x14ac:dyDescent="0.3">
      <c r="A1300" s="1696"/>
      <c r="B1300" s="1696"/>
      <c r="C1300" s="1696"/>
      <c r="D1300" s="1696"/>
      <c r="E1300" s="1696"/>
      <c r="F1300" s="1696"/>
      <c r="G1300" s="1696"/>
      <c r="H1300" s="2224"/>
      <c r="I1300" s="2224"/>
      <c r="J1300" s="1696"/>
      <c r="K1300" s="2224"/>
      <c r="L1300" s="2224"/>
      <c r="M1300" s="2080"/>
      <c r="N1300" s="1302">
        <v>52.75</v>
      </c>
      <c r="O1300" s="4023">
        <f>ROUND(K1291,2)*N1300</f>
        <v>1388.9074999999998</v>
      </c>
    </row>
    <row r="1301" spans="1:15" ht="22.65" customHeight="1" x14ac:dyDescent="0.3">
      <c r="A1301" s="2083" t="s">
        <v>19</v>
      </c>
      <c r="B1301" s="2083" t="s">
        <v>486</v>
      </c>
      <c r="C1301" s="2083" t="s">
        <v>46</v>
      </c>
      <c r="D1301" s="2083" t="s">
        <v>487</v>
      </c>
      <c r="E1301" s="2083" t="s">
        <v>488</v>
      </c>
      <c r="F1301" s="2084">
        <f>N1301+N1302+N1303+N1304+N1305+N1306+N1307+N1308+N1309+N1310</f>
        <v>150</v>
      </c>
      <c r="G1301" s="2083" t="s">
        <v>149</v>
      </c>
      <c r="H1301" s="2361">
        <v>11.26</v>
      </c>
      <c r="I1301" s="2531">
        <v>11.26</v>
      </c>
      <c r="J1301" s="2085">
        <v>0.2288</v>
      </c>
      <c r="K1301" s="4498">
        <f>ROUND(I1301,2)+(ROUND(I1301,2)*J1301)</f>
        <v>13.836288</v>
      </c>
      <c r="L1301" s="2697">
        <f>ROUND(O1301,2)+ROUND(O1302,2)+ROUND(O1303,2)+ROUND(O1304,2)+ROUND(O1305,2)+ROUND(O1306,2)+ROUND(O1307,2)+ROUND(O1308,2)+ROUND(O1309,2)+ROUND(O1310,2)</f>
        <v>2075.9999999999995</v>
      </c>
      <c r="M1301" s="2083" t="s">
        <v>489</v>
      </c>
      <c r="N1301" s="1303">
        <v>15</v>
      </c>
      <c r="O1301" s="4024">
        <f>ROUND(K1301,2)*N1301</f>
        <v>207.6</v>
      </c>
    </row>
    <row r="1302" spans="1:15" ht="22.65" customHeight="1" x14ac:dyDescent="0.3">
      <c r="A1302" s="1696"/>
      <c r="B1302" s="1696"/>
      <c r="C1302" s="1696"/>
      <c r="D1302" s="1696"/>
      <c r="E1302" s="1696"/>
      <c r="F1302" s="1696"/>
      <c r="G1302" s="1696"/>
      <c r="H1302" s="2224"/>
      <c r="I1302" s="2224"/>
      <c r="J1302" s="1696"/>
      <c r="K1302" s="2224"/>
      <c r="L1302" s="2224"/>
      <c r="M1302" s="2083"/>
      <c r="N1302" s="1304">
        <v>15</v>
      </c>
      <c r="O1302" s="4025">
        <f>ROUND(K1301,2)*N1302</f>
        <v>207.6</v>
      </c>
    </row>
    <row r="1303" spans="1:15" ht="22.65" customHeight="1" x14ac:dyDescent="0.3">
      <c r="A1303" s="1696"/>
      <c r="B1303" s="1696"/>
      <c r="C1303" s="1696"/>
      <c r="D1303" s="1696"/>
      <c r="E1303" s="1696"/>
      <c r="F1303" s="1696"/>
      <c r="G1303" s="1696"/>
      <c r="H1303" s="2224"/>
      <c r="I1303" s="2224"/>
      <c r="J1303" s="1696"/>
      <c r="K1303" s="2224"/>
      <c r="L1303" s="2224"/>
      <c r="M1303" s="2083"/>
      <c r="N1303" s="1305">
        <v>15</v>
      </c>
      <c r="O1303" s="4026">
        <f>ROUND(K1301,2)*N1303</f>
        <v>207.6</v>
      </c>
    </row>
    <row r="1304" spans="1:15" ht="22.65" customHeight="1" x14ac:dyDescent="0.3">
      <c r="A1304" s="1696"/>
      <c r="B1304" s="1696"/>
      <c r="C1304" s="1696"/>
      <c r="D1304" s="1696"/>
      <c r="E1304" s="1696"/>
      <c r="F1304" s="1696"/>
      <c r="G1304" s="1696"/>
      <c r="H1304" s="2224"/>
      <c r="I1304" s="2224"/>
      <c r="J1304" s="1696"/>
      <c r="K1304" s="2224"/>
      <c r="L1304" s="2224"/>
      <c r="M1304" s="2083"/>
      <c r="N1304" s="1306">
        <v>15</v>
      </c>
      <c r="O1304" s="4027">
        <f>ROUND(K1301,2)*N1304</f>
        <v>207.6</v>
      </c>
    </row>
    <row r="1305" spans="1:15" ht="22.65" customHeight="1" x14ac:dyDescent="0.3">
      <c r="A1305" s="1696"/>
      <c r="B1305" s="1696"/>
      <c r="C1305" s="1696"/>
      <c r="D1305" s="1696"/>
      <c r="E1305" s="1696"/>
      <c r="F1305" s="1696"/>
      <c r="G1305" s="1696"/>
      <c r="H1305" s="2224"/>
      <c r="I1305" s="2224"/>
      <c r="J1305" s="1696"/>
      <c r="K1305" s="2224"/>
      <c r="L1305" s="2224"/>
      <c r="M1305" s="2083"/>
      <c r="N1305" s="1307">
        <v>15</v>
      </c>
      <c r="O1305" s="4028">
        <f>ROUND(K1301,2)*N1305</f>
        <v>207.6</v>
      </c>
    </row>
    <row r="1306" spans="1:15" ht="22.65" customHeight="1" x14ac:dyDescent="0.3">
      <c r="A1306" s="1696"/>
      <c r="B1306" s="1696"/>
      <c r="C1306" s="1696"/>
      <c r="D1306" s="1696"/>
      <c r="E1306" s="1696"/>
      <c r="F1306" s="1696"/>
      <c r="G1306" s="1696"/>
      <c r="H1306" s="2224"/>
      <c r="I1306" s="2224"/>
      <c r="J1306" s="1696"/>
      <c r="K1306" s="2224"/>
      <c r="L1306" s="2224"/>
      <c r="M1306" s="2083"/>
      <c r="N1306" s="1308">
        <v>15</v>
      </c>
      <c r="O1306" s="4029">
        <f>ROUND(K1301,2)*N1306</f>
        <v>207.6</v>
      </c>
    </row>
    <row r="1307" spans="1:15" ht="22.65" customHeight="1" x14ac:dyDescent="0.3">
      <c r="A1307" s="1696"/>
      <c r="B1307" s="1696"/>
      <c r="C1307" s="1696"/>
      <c r="D1307" s="1696"/>
      <c r="E1307" s="1696"/>
      <c r="F1307" s="1696"/>
      <c r="G1307" s="1696"/>
      <c r="H1307" s="2224"/>
      <c r="I1307" s="2224"/>
      <c r="J1307" s="1696"/>
      <c r="K1307" s="2224"/>
      <c r="L1307" s="2224"/>
      <c r="M1307" s="2083"/>
      <c r="N1307" s="1309">
        <v>15</v>
      </c>
      <c r="O1307" s="4030">
        <f>ROUND(K1301,2)*N1307</f>
        <v>207.6</v>
      </c>
    </row>
    <row r="1308" spans="1:15" ht="22.65" customHeight="1" x14ac:dyDescent="0.3">
      <c r="A1308" s="1696"/>
      <c r="B1308" s="1696"/>
      <c r="C1308" s="1696"/>
      <c r="D1308" s="1696"/>
      <c r="E1308" s="1696"/>
      <c r="F1308" s="1696"/>
      <c r="G1308" s="1696"/>
      <c r="H1308" s="2224"/>
      <c r="I1308" s="2224"/>
      <c r="J1308" s="1696"/>
      <c r="K1308" s="2224"/>
      <c r="L1308" s="2224"/>
      <c r="M1308" s="2083"/>
      <c r="N1308" s="1310">
        <v>15</v>
      </c>
      <c r="O1308" s="4031">
        <f>ROUND(K1301,2)*N1308</f>
        <v>207.6</v>
      </c>
    </row>
    <row r="1309" spans="1:15" ht="22.65" customHeight="1" x14ac:dyDescent="0.3">
      <c r="A1309" s="1696"/>
      <c r="B1309" s="1696"/>
      <c r="C1309" s="1696"/>
      <c r="D1309" s="1696"/>
      <c r="E1309" s="1696"/>
      <c r="F1309" s="1696"/>
      <c r="G1309" s="1696"/>
      <c r="H1309" s="2224"/>
      <c r="I1309" s="2224"/>
      <c r="J1309" s="1696"/>
      <c r="K1309" s="2224"/>
      <c r="L1309" s="2224"/>
      <c r="M1309" s="2083"/>
      <c r="N1309" s="1311">
        <v>15</v>
      </c>
      <c r="O1309" s="4032">
        <f>ROUND(K1301,2)*N1309</f>
        <v>207.6</v>
      </c>
    </row>
    <row r="1310" spans="1:15" ht="22.65" customHeight="1" x14ac:dyDescent="0.3">
      <c r="A1310" s="1696"/>
      <c r="B1310" s="1696"/>
      <c r="C1310" s="1696"/>
      <c r="D1310" s="1696"/>
      <c r="E1310" s="1696"/>
      <c r="F1310" s="1696"/>
      <c r="G1310" s="1696"/>
      <c r="H1310" s="2224"/>
      <c r="I1310" s="2224"/>
      <c r="J1310" s="1696"/>
      <c r="K1310" s="2224"/>
      <c r="L1310" s="2224"/>
      <c r="M1310" s="2083"/>
      <c r="N1310" s="1312">
        <v>15</v>
      </c>
      <c r="O1310" s="4033">
        <f>ROUND(K1301,2)*N1310</f>
        <v>207.6</v>
      </c>
    </row>
    <row r="1311" spans="1:15" ht="22.65" customHeight="1" x14ac:dyDescent="0.3">
      <c r="A1311" s="2086" t="s">
        <v>19</v>
      </c>
      <c r="B1311" s="2086" t="s">
        <v>491</v>
      </c>
      <c r="C1311" s="2086" t="s">
        <v>46</v>
      </c>
      <c r="D1311" s="2086" t="s">
        <v>492</v>
      </c>
      <c r="E1311" s="2086" t="s">
        <v>493</v>
      </c>
      <c r="F1311" s="2087">
        <f>N1311+N1312+N1313+N1314+N1315+N1316+N1317+N1318+N1319+N1320</f>
        <v>100</v>
      </c>
      <c r="G1311" s="2086" t="s">
        <v>149</v>
      </c>
      <c r="H1311" s="2362">
        <v>17.98</v>
      </c>
      <c r="I1311" s="2532">
        <v>17.98</v>
      </c>
      <c r="J1311" s="2088">
        <v>0.2288</v>
      </c>
      <c r="K1311" s="4499">
        <f>ROUND(I1311,2)+(ROUND(I1311,2)*J1311)</f>
        <v>22.093824000000001</v>
      </c>
      <c r="L1311" s="2698">
        <f>ROUND(O1311,2)+ROUND(O1312,2)+ROUND(O1313,2)+ROUND(O1314,2)+ROUND(O1315,2)+ROUND(O1316,2)+ROUND(O1317,2)+ROUND(O1318,2)+ROUND(O1319,2)+ROUND(O1320,2)</f>
        <v>2209.0000000000005</v>
      </c>
      <c r="M1311" s="2086" t="s">
        <v>489</v>
      </c>
      <c r="N1311" s="1313">
        <v>10</v>
      </c>
      <c r="O1311" s="4034">
        <f>ROUND(K1311,2)*N1311</f>
        <v>220.9</v>
      </c>
    </row>
    <row r="1312" spans="1:15" ht="22.65" customHeight="1" x14ac:dyDescent="0.3">
      <c r="A1312" s="1696"/>
      <c r="B1312" s="1696"/>
      <c r="C1312" s="1696"/>
      <c r="D1312" s="1696"/>
      <c r="E1312" s="1696"/>
      <c r="F1312" s="1696"/>
      <c r="G1312" s="1696"/>
      <c r="H1312" s="2224"/>
      <c r="I1312" s="2224"/>
      <c r="J1312" s="1696"/>
      <c r="K1312" s="2224"/>
      <c r="L1312" s="2224"/>
      <c r="M1312" s="2086"/>
      <c r="N1312" s="1314">
        <v>10</v>
      </c>
      <c r="O1312" s="4035">
        <f>ROUND(K1311,2)*N1312</f>
        <v>220.9</v>
      </c>
    </row>
    <row r="1313" spans="1:15" ht="22.65" customHeight="1" x14ac:dyDescent="0.3">
      <c r="A1313" s="1696"/>
      <c r="B1313" s="1696"/>
      <c r="C1313" s="1696"/>
      <c r="D1313" s="1696"/>
      <c r="E1313" s="1696"/>
      <c r="F1313" s="1696"/>
      <c r="G1313" s="1696"/>
      <c r="H1313" s="2224"/>
      <c r="I1313" s="2224"/>
      <c r="J1313" s="1696"/>
      <c r="K1313" s="2224"/>
      <c r="L1313" s="2224"/>
      <c r="M1313" s="2086"/>
      <c r="N1313" s="1315">
        <v>10</v>
      </c>
      <c r="O1313" s="4036">
        <f>ROUND(K1311,2)*N1313</f>
        <v>220.9</v>
      </c>
    </row>
    <row r="1314" spans="1:15" ht="22.65" customHeight="1" x14ac:dyDescent="0.3">
      <c r="A1314" s="1696"/>
      <c r="B1314" s="1696"/>
      <c r="C1314" s="1696"/>
      <c r="D1314" s="1696"/>
      <c r="E1314" s="1696"/>
      <c r="F1314" s="1696"/>
      <c r="G1314" s="1696"/>
      <c r="H1314" s="2224"/>
      <c r="I1314" s="2224"/>
      <c r="J1314" s="1696"/>
      <c r="K1314" s="2224"/>
      <c r="L1314" s="2224"/>
      <c r="M1314" s="2086"/>
      <c r="N1314" s="1316">
        <v>10</v>
      </c>
      <c r="O1314" s="4037">
        <f>ROUND(K1311,2)*N1314</f>
        <v>220.9</v>
      </c>
    </row>
    <row r="1315" spans="1:15" ht="22.65" customHeight="1" x14ac:dyDescent="0.3">
      <c r="A1315" s="1696"/>
      <c r="B1315" s="1696"/>
      <c r="C1315" s="1696"/>
      <c r="D1315" s="1696"/>
      <c r="E1315" s="1696"/>
      <c r="F1315" s="1696"/>
      <c r="G1315" s="1696"/>
      <c r="H1315" s="2224"/>
      <c r="I1315" s="2224"/>
      <c r="J1315" s="1696"/>
      <c r="K1315" s="2224"/>
      <c r="L1315" s="2224"/>
      <c r="M1315" s="2086"/>
      <c r="N1315" s="1317">
        <v>10</v>
      </c>
      <c r="O1315" s="4038">
        <f>ROUND(K1311,2)*N1315</f>
        <v>220.9</v>
      </c>
    </row>
    <row r="1316" spans="1:15" ht="22.65" customHeight="1" x14ac:dyDescent="0.3">
      <c r="A1316" s="1696"/>
      <c r="B1316" s="1696"/>
      <c r="C1316" s="1696"/>
      <c r="D1316" s="1696"/>
      <c r="E1316" s="1696"/>
      <c r="F1316" s="1696"/>
      <c r="G1316" s="1696"/>
      <c r="H1316" s="2224"/>
      <c r="I1316" s="2224"/>
      <c r="J1316" s="1696"/>
      <c r="K1316" s="2224"/>
      <c r="L1316" s="2224"/>
      <c r="M1316" s="2086"/>
      <c r="N1316" s="1318">
        <v>10</v>
      </c>
      <c r="O1316" s="4039">
        <f>ROUND(K1311,2)*N1316</f>
        <v>220.9</v>
      </c>
    </row>
    <row r="1317" spans="1:15" ht="22.65" customHeight="1" x14ac:dyDescent="0.3">
      <c r="A1317" s="1696"/>
      <c r="B1317" s="1696"/>
      <c r="C1317" s="1696"/>
      <c r="D1317" s="1696"/>
      <c r="E1317" s="1696"/>
      <c r="F1317" s="1696"/>
      <c r="G1317" s="1696"/>
      <c r="H1317" s="2224"/>
      <c r="I1317" s="2224"/>
      <c r="J1317" s="1696"/>
      <c r="K1317" s="2224"/>
      <c r="L1317" s="2224"/>
      <c r="M1317" s="2086"/>
      <c r="N1317" s="1319">
        <v>10</v>
      </c>
      <c r="O1317" s="4040">
        <f>ROUND(K1311,2)*N1317</f>
        <v>220.9</v>
      </c>
    </row>
    <row r="1318" spans="1:15" ht="22.65" customHeight="1" x14ac:dyDescent="0.3">
      <c r="A1318" s="1696"/>
      <c r="B1318" s="1696"/>
      <c r="C1318" s="1696"/>
      <c r="D1318" s="1696"/>
      <c r="E1318" s="1696"/>
      <c r="F1318" s="1696"/>
      <c r="G1318" s="1696"/>
      <c r="H1318" s="2224"/>
      <c r="I1318" s="2224"/>
      <c r="J1318" s="1696"/>
      <c r="K1318" s="2224"/>
      <c r="L1318" s="2224"/>
      <c r="M1318" s="2086"/>
      <c r="N1318" s="1320">
        <v>10</v>
      </c>
      <c r="O1318" s="4041">
        <f>ROUND(K1311,2)*N1318</f>
        <v>220.9</v>
      </c>
    </row>
    <row r="1319" spans="1:15" ht="22.65" customHeight="1" x14ac:dyDescent="0.3">
      <c r="A1319" s="1696"/>
      <c r="B1319" s="1696"/>
      <c r="C1319" s="1696"/>
      <c r="D1319" s="1696"/>
      <c r="E1319" s="1696"/>
      <c r="F1319" s="1696"/>
      <c r="G1319" s="1696"/>
      <c r="H1319" s="2224"/>
      <c r="I1319" s="2224"/>
      <c r="J1319" s="1696"/>
      <c r="K1319" s="2224"/>
      <c r="L1319" s="2224"/>
      <c r="M1319" s="2086"/>
      <c r="N1319" s="1321">
        <v>10</v>
      </c>
      <c r="O1319" s="4042">
        <f>ROUND(K1311,2)*N1319</f>
        <v>220.9</v>
      </c>
    </row>
    <row r="1320" spans="1:15" ht="22.65" customHeight="1" x14ac:dyDescent="0.3">
      <c r="A1320" s="1696"/>
      <c r="B1320" s="1696"/>
      <c r="C1320" s="1696"/>
      <c r="D1320" s="1696"/>
      <c r="E1320" s="1696"/>
      <c r="F1320" s="1696"/>
      <c r="G1320" s="1696"/>
      <c r="H1320" s="2224"/>
      <c r="I1320" s="2224"/>
      <c r="J1320" s="1696"/>
      <c r="K1320" s="2224"/>
      <c r="L1320" s="2224"/>
      <c r="M1320" s="2086"/>
      <c r="N1320" s="1322">
        <v>10</v>
      </c>
      <c r="O1320" s="4043">
        <f>ROUND(K1311,2)*N1320</f>
        <v>220.9</v>
      </c>
    </row>
    <row r="1321" spans="1:15" ht="22.65" customHeight="1" x14ac:dyDescent="0.3">
      <c r="A1321" s="2089" t="s">
        <v>19</v>
      </c>
      <c r="B1321" s="2089" t="s">
        <v>494</v>
      </c>
      <c r="C1321" s="2089" t="s">
        <v>46</v>
      </c>
      <c r="D1321" s="2089" t="s">
        <v>495</v>
      </c>
      <c r="E1321" s="2089" t="s">
        <v>496</v>
      </c>
      <c r="F1321" s="2090">
        <f>N1321+N1322+N1323+N1324+N1325+N1326+N1327+N1328+N1329+N1330</f>
        <v>100</v>
      </c>
      <c r="G1321" s="2089" t="s">
        <v>149</v>
      </c>
      <c r="H1321" s="2363">
        <v>11.02</v>
      </c>
      <c r="I1321" s="2533">
        <v>11.02</v>
      </c>
      <c r="J1321" s="2091">
        <v>0.2288</v>
      </c>
      <c r="K1321" s="4500">
        <f>ROUND(I1321,2)+(ROUND(I1321,2)*J1321)</f>
        <v>13.541376</v>
      </c>
      <c r="L1321" s="2699">
        <f>ROUND(O1321,2)+ROUND(O1322,2)+ROUND(O1323,2)+ROUND(O1324,2)+ROUND(O1325,2)+ROUND(O1326,2)+ROUND(O1327,2)+ROUND(O1328,2)+ROUND(O1329,2)+ROUND(O1330,2)</f>
        <v>1354.0000000000002</v>
      </c>
      <c r="M1321" s="2089" t="s">
        <v>489</v>
      </c>
      <c r="N1321" s="1323">
        <v>10</v>
      </c>
      <c r="O1321" s="4044">
        <f>ROUND(K1321,2)*N1321</f>
        <v>135.39999999999998</v>
      </c>
    </row>
    <row r="1322" spans="1:15" ht="22.65" customHeight="1" x14ac:dyDescent="0.3">
      <c r="A1322" s="1696"/>
      <c r="B1322" s="1696"/>
      <c r="C1322" s="1696"/>
      <c r="D1322" s="1696"/>
      <c r="E1322" s="1696"/>
      <c r="F1322" s="1696"/>
      <c r="G1322" s="1696"/>
      <c r="H1322" s="2224"/>
      <c r="I1322" s="2224"/>
      <c r="J1322" s="1696"/>
      <c r="K1322" s="2224"/>
      <c r="L1322" s="2224"/>
      <c r="M1322" s="2089"/>
      <c r="N1322" s="1324">
        <v>10</v>
      </c>
      <c r="O1322" s="4045">
        <f>ROUND(K1321,2)*N1322</f>
        <v>135.39999999999998</v>
      </c>
    </row>
    <row r="1323" spans="1:15" ht="22.65" customHeight="1" x14ac:dyDescent="0.3">
      <c r="A1323" s="1696"/>
      <c r="B1323" s="1696"/>
      <c r="C1323" s="1696"/>
      <c r="D1323" s="1696"/>
      <c r="E1323" s="1696"/>
      <c r="F1323" s="1696"/>
      <c r="G1323" s="1696"/>
      <c r="H1323" s="2224"/>
      <c r="I1323" s="2224"/>
      <c r="J1323" s="1696"/>
      <c r="K1323" s="2224"/>
      <c r="L1323" s="2224"/>
      <c r="M1323" s="2089"/>
      <c r="N1323" s="1325">
        <v>10</v>
      </c>
      <c r="O1323" s="4046">
        <f>ROUND(K1321,2)*N1323</f>
        <v>135.39999999999998</v>
      </c>
    </row>
    <row r="1324" spans="1:15" ht="22.65" customHeight="1" x14ac:dyDescent="0.3">
      <c r="A1324" s="1696"/>
      <c r="B1324" s="1696"/>
      <c r="C1324" s="1696"/>
      <c r="D1324" s="1696"/>
      <c r="E1324" s="1696"/>
      <c r="F1324" s="1696"/>
      <c r="G1324" s="1696"/>
      <c r="H1324" s="2224"/>
      <c r="I1324" s="2224"/>
      <c r="J1324" s="1696"/>
      <c r="K1324" s="2224"/>
      <c r="L1324" s="2224"/>
      <c r="M1324" s="2089"/>
      <c r="N1324" s="1326">
        <v>10</v>
      </c>
      <c r="O1324" s="4047">
        <f>ROUND(K1321,2)*N1324</f>
        <v>135.39999999999998</v>
      </c>
    </row>
    <row r="1325" spans="1:15" ht="22.65" customHeight="1" x14ac:dyDescent="0.3">
      <c r="A1325" s="1696"/>
      <c r="B1325" s="1696"/>
      <c r="C1325" s="1696"/>
      <c r="D1325" s="1696"/>
      <c r="E1325" s="1696"/>
      <c r="F1325" s="1696"/>
      <c r="G1325" s="1696"/>
      <c r="H1325" s="2224"/>
      <c r="I1325" s="2224"/>
      <c r="J1325" s="1696"/>
      <c r="K1325" s="2224"/>
      <c r="L1325" s="2224"/>
      <c r="M1325" s="2089"/>
      <c r="N1325" s="1327">
        <v>10</v>
      </c>
      <c r="O1325" s="4048">
        <f>ROUND(K1321,2)*N1325</f>
        <v>135.39999999999998</v>
      </c>
    </row>
    <row r="1326" spans="1:15" ht="22.65" customHeight="1" x14ac:dyDescent="0.3">
      <c r="A1326" s="1696"/>
      <c r="B1326" s="1696"/>
      <c r="C1326" s="1696"/>
      <c r="D1326" s="1696"/>
      <c r="E1326" s="1696"/>
      <c r="F1326" s="1696"/>
      <c r="G1326" s="1696"/>
      <c r="H1326" s="2224"/>
      <c r="I1326" s="2224"/>
      <c r="J1326" s="1696"/>
      <c r="K1326" s="2224"/>
      <c r="L1326" s="2224"/>
      <c r="M1326" s="2089"/>
      <c r="N1326" s="1328">
        <v>10</v>
      </c>
      <c r="O1326" s="4049">
        <f>ROUND(K1321,2)*N1326</f>
        <v>135.39999999999998</v>
      </c>
    </row>
    <row r="1327" spans="1:15" ht="22.65" customHeight="1" x14ac:dyDescent="0.3">
      <c r="A1327" s="1696"/>
      <c r="B1327" s="1696"/>
      <c r="C1327" s="1696"/>
      <c r="D1327" s="1696"/>
      <c r="E1327" s="1696"/>
      <c r="F1327" s="1696"/>
      <c r="G1327" s="1696"/>
      <c r="H1327" s="2224"/>
      <c r="I1327" s="2224"/>
      <c r="J1327" s="1696"/>
      <c r="K1327" s="2224"/>
      <c r="L1327" s="2224"/>
      <c r="M1327" s="2089"/>
      <c r="N1327" s="1329">
        <v>10</v>
      </c>
      <c r="O1327" s="4050">
        <f>ROUND(K1321,2)*N1327</f>
        <v>135.39999999999998</v>
      </c>
    </row>
    <row r="1328" spans="1:15" ht="22.65" customHeight="1" x14ac:dyDescent="0.3">
      <c r="A1328" s="1696"/>
      <c r="B1328" s="1696"/>
      <c r="C1328" s="1696"/>
      <c r="D1328" s="1696"/>
      <c r="E1328" s="1696"/>
      <c r="F1328" s="1696"/>
      <c r="G1328" s="1696"/>
      <c r="H1328" s="2224"/>
      <c r="I1328" s="2224"/>
      <c r="J1328" s="1696"/>
      <c r="K1328" s="2224"/>
      <c r="L1328" s="2224"/>
      <c r="M1328" s="2089"/>
      <c r="N1328" s="1330">
        <v>10</v>
      </c>
      <c r="O1328" s="4051">
        <f>ROUND(K1321,2)*N1328</f>
        <v>135.39999999999998</v>
      </c>
    </row>
    <row r="1329" spans="1:15" ht="22.65" customHeight="1" x14ac:dyDescent="0.3">
      <c r="A1329" s="1696"/>
      <c r="B1329" s="1696"/>
      <c r="C1329" s="1696"/>
      <c r="D1329" s="1696"/>
      <c r="E1329" s="1696"/>
      <c r="F1329" s="1696"/>
      <c r="G1329" s="1696"/>
      <c r="H1329" s="2224"/>
      <c r="I1329" s="2224"/>
      <c r="J1329" s="1696"/>
      <c r="K1329" s="2224"/>
      <c r="L1329" s="2224"/>
      <c r="M1329" s="2089"/>
      <c r="N1329" s="1331">
        <v>10</v>
      </c>
      <c r="O1329" s="4052">
        <f>ROUND(K1321,2)*N1329</f>
        <v>135.39999999999998</v>
      </c>
    </row>
    <row r="1330" spans="1:15" ht="22.65" customHeight="1" x14ac:dyDescent="0.3">
      <c r="A1330" s="1696"/>
      <c r="B1330" s="1696"/>
      <c r="C1330" s="1696"/>
      <c r="D1330" s="1696"/>
      <c r="E1330" s="1696"/>
      <c r="F1330" s="1696"/>
      <c r="G1330" s="1696"/>
      <c r="H1330" s="2224"/>
      <c r="I1330" s="2224"/>
      <c r="J1330" s="1696"/>
      <c r="K1330" s="2224"/>
      <c r="L1330" s="2224"/>
      <c r="M1330" s="2089"/>
      <c r="N1330" s="1332">
        <v>10</v>
      </c>
      <c r="O1330" s="4053">
        <f>ROUND(K1321,2)*N1330</f>
        <v>135.39999999999998</v>
      </c>
    </row>
    <row r="1331" spans="1:15" ht="22.65" customHeight="1" x14ac:dyDescent="0.3">
      <c r="A1331" s="2092" t="s">
        <v>19</v>
      </c>
      <c r="B1331" s="2092" t="s">
        <v>497</v>
      </c>
      <c r="C1331" s="2092" t="s">
        <v>46</v>
      </c>
      <c r="D1331" s="2092" t="s">
        <v>498</v>
      </c>
      <c r="E1331" s="2092" t="s">
        <v>499</v>
      </c>
      <c r="F1331" s="2093">
        <f>N1331+N1332+N1333+N1334+N1335+N1336+N1337+N1338+N1339+N1340</f>
        <v>450</v>
      </c>
      <c r="G1331" s="2092" t="s">
        <v>149</v>
      </c>
      <c r="H1331" s="2364">
        <v>17.23</v>
      </c>
      <c r="I1331" s="2534">
        <v>17.23</v>
      </c>
      <c r="J1331" s="2094">
        <v>0.2288</v>
      </c>
      <c r="K1331" s="4501">
        <f>ROUND(I1331,2)+(ROUND(I1331,2)*J1331)</f>
        <v>21.172224</v>
      </c>
      <c r="L1331" s="2700">
        <f>ROUND(O1331,2)+ROUND(O1332,2)+ROUND(O1333,2)+ROUND(O1334,2)+ROUND(O1335,2)+ROUND(O1336,2)+ROUND(O1337,2)+ROUND(O1338,2)+ROUND(O1339,2)+ROUND(O1340,2)</f>
        <v>9526.4999999999982</v>
      </c>
      <c r="M1331" s="2092" t="s">
        <v>489</v>
      </c>
      <c r="N1331" s="1333">
        <v>45</v>
      </c>
      <c r="O1331" s="4054">
        <f>ROUND(K1331,2)*N1331</f>
        <v>952.65000000000009</v>
      </c>
    </row>
    <row r="1332" spans="1:15" ht="22.65" customHeight="1" x14ac:dyDescent="0.3">
      <c r="A1332" s="1696"/>
      <c r="B1332" s="1696"/>
      <c r="C1332" s="1696"/>
      <c r="D1332" s="1696"/>
      <c r="E1332" s="1696"/>
      <c r="F1332" s="1696"/>
      <c r="G1332" s="1696"/>
      <c r="H1332" s="2224"/>
      <c r="I1332" s="2224"/>
      <c r="J1332" s="1696"/>
      <c r="K1332" s="2224"/>
      <c r="L1332" s="2224"/>
      <c r="M1332" s="2092"/>
      <c r="N1332" s="1334">
        <v>45</v>
      </c>
      <c r="O1332" s="4055">
        <f>ROUND(K1331,2)*N1332</f>
        <v>952.65000000000009</v>
      </c>
    </row>
    <row r="1333" spans="1:15" ht="22.65" customHeight="1" x14ac:dyDescent="0.3">
      <c r="A1333" s="1696"/>
      <c r="B1333" s="1696"/>
      <c r="C1333" s="1696"/>
      <c r="D1333" s="1696"/>
      <c r="E1333" s="1696"/>
      <c r="F1333" s="1696"/>
      <c r="G1333" s="1696"/>
      <c r="H1333" s="2224"/>
      <c r="I1333" s="2224"/>
      <c r="J1333" s="1696"/>
      <c r="K1333" s="2224"/>
      <c r="L1333" s="2224"/>
      <c r="M1333" s="2092"/>
      <c r="N1333" s="1335">
        <v>45</v>
      </c>
      <c r="O1333" s="4056">
        <f>ROUND(K1331,2)*N1333</f>
        <v>952.65000000000009</v>
      </c>
    </row>
    <row r="1334" spans="1:15" ht="22.65" customHeight="1" x14ac:dyDescent="0.3">
      <c r="A1334" s="1696"/>
      <c r="B1334" s="1696"/>
      <c r="C1334" s="1696"/>
      <c r="D1334" s="1696"/>
      <c r="E1334" s="1696"/>
      <c r="F1334" s="1696"/>
      <c r="G1334" s="1696"/>
      <c r="H1334" s="2224"/>
      <c r="I1334" s="2224"/>
      <c r="J1334" s="1696"/>
      <c r="K1334" s="2224"/>
      <c r="L1334" s="2224"/>
      <c r="M1334" s="2092"/>
      <c r="N1334" s="1336">
        <v>45</v>
      </c>
      <c r="O1334" s="4057">
        <f>ROUND(K1331,2)*N1334</f>
        <v>952.65000000000009</v>
      </c>
    </row>
    <row r="1335" spans="1:15" ht="22.65" customHeight="1" x14ac:dyDescent="0.3">
      <c r="A1335" s="1696"/>
      <c r="B1335" s="1696"/>
      <c r="C1335" s="1696"/>
      <c r="D1335" s="1696"/>
      <c r="E1335" s="1696"/>
      <c r="F1335" s="1696"/>
      <c r="G1335" s="1696"/>
      <c r="H1335" s="2224"/>
      <c r="I1335" s="2224"/>
      <c r="J1335" s="1696"/>
      <c r="K1335" s="2224"/>
      <c r="L1335" s="2224"/>
      <c r="M1335" s="2092"/>
      <c r="N1335" s="1337">
        <v>45</v>
      </c>
      <c r="O1335" s="4058">
        <f>ROUND(K1331,2)*N1335</f>
        <v>952.65000000000009</v>
      </c>
    </row>
    <row r="1336" spans="1:15" ht="22.65" customHeight="1" x14ac:dyDescent="0.3">
      <c r="A1336" s="1696"/>
      <c r="B1336" s="1696"/>
      <c r="C1336" s="1696"/>
      <c r="D1336" s="1696"/>
      <c r="E1336" s="1696"/>
      <c r="F1336" s="1696"/>
      <c r="G1336" s="1696"/>
      <c r="H1336" s="2224"/>
      <c r="I1336" s="2224"/>
      <c r="J1336" s="1696"/>
      <c r="K1336" s="2224"/>
      <c r="L1336" s="2224"/>
      <c r="M1336" s="2092"/>
      <c r="N1336" s="1338">
        <v>45</v>
      </c>
      <c r="O1336" s="4059">
        <f>ROUND(K1331,2)*N1336</f>
        <v>952.65000000000009</v>
      </c>
    </row>
    <row r="1337" spans="1:15" ht="22.65" customHeight="1" x14ac:dyDescent="0.3">
      <c r="A1337" s="1696"/>
      <c r="B1337" s="1696"/>
      <c r="C1337" s="1696"/>
      <c r="D1337" s="1696"/>
      <c r="E1337" s="1696"/>
      <c r="F1337" s="1696"/>
      <c r="G1337" s="1696"/>
      <c r="H1337" s="2224"/>
      <c r="I1337" s="2224"/>
      <c r="J1337" s="1696"/>
      <c r="K1337" s="2224"/>
      <c r="L1337" s="2224"/>
      <c r="M1337" s="2092"/>
      <c r="N1337" s="1339">
        <v>45</v>
      </c>
      <c r="O1337" s="4060">
        <f>ROUND(K1331,2)*N1337</f>
        <v>952.65000000000009</v>
      </c>
    </row>
    <row r="1338" spans="1:15" ht="22.65" customHeight="1" x14ac:dyDescent="0.3">
      <c r="A1338" s="1696"/>
      <c r="B1338" s="1696"/>
      <c r="C1338" s="1696"/>
      <c r="D1338" s="1696"/>
      <c r="E1338" s="1696"/>
      <c r="F1338" s="1696"/>
      <c r="G1338" s="1696"/>
      <c r="H1338" s="2224"/>
      <c r="I1338" s="2224"/>
      <c r="J1338" s="1696"/>
      <c r="K1338" s="2224"/>
      <c r="L1338" s="2224"/>
      <c r="M1338" s="2092"/>
      <c r="N1338" s="1340">
        <v>45</v>
      </c>
      <c r="O1338" s="4061">
        <f>ROUND(K1331,2)*N1338</f>
        <v>952.65000000000009</v>
      </c>
    </row>
    <row r="1339" spans="1:15" ht="22.65" customHeight="1" x14ac:dyDescent="0.3">
      <c r="A1339" s="1696"/>
      <c r="B1339" s="1696"/>
      <c r="C1339" s="1696"/>
      <c r="D1339" s="1696"/>
      <c r="E1339" s="1696"/>
      <c r="F1339" s="1696"/>
      <c r="G1339" s="1696"/>
      <c r="H1339" s="2224"/>
      <c r="I1339" s="2224"/>
      <c r="J1339" s="1696"/>
      <c r="K1339" s="2224"/>
      <c r="L1339" s="2224"/>
      <c r="M1339" s="2092"/>
      <c r="N1339" s="1341">
        <v>45</v>
      </c>
      <c r="O1339" s="4062">
        <f>ROUND(K1331,2)*N1339</f>
        <v>952.65000000000009</v>
      </c>
    </row>
    <row r="1340" spans="1:15" ht="22.65" customHeight="1" x14ac:dyDescent="0.3">
      <c r="A1340" s="1696"/>
      <c r="B1340" s="1696"/>
      <c r="C1340" s="1696"/>
      <c r="D1340" s="1696"/>
      <c r="E1340" s="1696"/>
      <c r="F1340" s="1696"/>
      <c r="G1340" s="1696"/>
      <c r="H1340" s="2224"/>
      <c r="I1340" s="2224"/>
      <c r="J1340" s="1696"/>
      <c r="K1340" s="2224"/>
      <c r="L1340" s="2224"/>
      <c r="M1340" s="2092"/>
      <c r="N1340" s="1342">
        <v>45</v>
      </c>
      <c r="O1340" s="4063">
        <f>ROUND(K1331,2)*N1340</f>
        <v>952.65000000000009</v>
      </c>
    </row>
    <row r="1341" spans="1:15" ht="22.65" customHeight="1" x14ac:dyDescent="0.3">
      <c r="A1341" s="2095" t="s">
        <v>19</v>
      </c>
      <c r="B1341" s="2095" t="s">
        <v>500</v>
      </c>
      <c r="C1341" s="2095" t="s">
        <v>46</v>
      </c>
      <c r="D1341" s="2095" t="s">
        <v>501</v>
      </c>
      <c r="E1341" s="2095" t="s">
        <v>502</v>
      </c>
      <c r="F1341" s="2096">
        <f>N1341+N1342+N1343+N1344+N1345+N1346+N1347+N1348+N1349+N1350</f>
        <v>50</v>
      </c>
      <c r="G1341" s="2095" t="s">
        <v>149</v>
      </c>
      <c r="H1341" s="2365">
        <v>31.42</v>
      </c>
      <c r="I1341" s="2535">
        <v>31.42</v>
      </c>
      <c r="J1341" s="2097">
        <v>0.2288</v>
      </c>
      <c r="K1341" s="4502">
        <f>ROUND(I1341,2)+(ROUND(I1341,2)*J1341)</f>
        <v>38.608896000000001</v>
      </c>
      <c r="L1341" s="2701">
        <f>ROUND(O1341,2)+ROUND(O1342,2)+ROUND(O1343,2)+ROUND(O1344,2)+ROUND(O1345,2)+ROUND(O1346,2)+ROUND(O1347,2)+ROUND(O1348,2)+ROUND(O1349,2)+ROUND(O1350,2)</f>
        <v>1930.4999999999998</v>
      </c>
      <c r="M1341" s="2095" t="s">
        <v>489</v>
      </c>
      <c r="N1341" s="1343">
        <v>5</v>
      </c>
      <c r="O1341" s="4064">
        <f>ROUND(K1341,2)*N1341</f>
        <v>193.05</v>
      </c>
    </row>
    <row r="1342" spans="1:15" ht="22.65" customHeight="1" x14ac:dyDescent="0.3">
      <c r="A1342" s="1696"/>
      <c r="B1342" s="1696"/>
      <c r="C1342" s="1696"/>
      <c r="D1342" s="1696"/>
      <c r="E1342" s="1696"/>
      <c r="F1342" s="1696"/>
      <c r="G1342" s="1696"/>
      <c r="H1342" s="2224"/>
      <c r="I1342" s="2224"/>
      <c r="J1342" s="1696"/>
      <c r="K1342" s="2224"/>
      <c r="L1342" s="2224"/>
      <c r="M1342" s="2095"/>
      <c r="N1342" s="1344">
        <v>5</v>
      </c>
      <c r="O1342" s="4065">
        <f>ROUND(K1341,2)*N1342</f>
        <v>193.05</v>
      </c>
    </row>
    <row r="1343" spans="1:15" ht="22.65" customHeight="1" x14ac:dyDescent="0.3">
      <c r="A1343" s="1696"/>
      <c r="B1343" s="1696"/>
      <c r="C1343" s="1696"/>
      <c r="D1343" s="1696"/>
      <c r="E1343" s="1696"/>
      <c r="F1343" s="1696"/>
      <c r="G1343" s="1696"/>
      <c r="H1343" s="2224"/>
      <c r="I1343" s="2224"/>
      <c r="J1343" s="1696"/>
      <c r="K1343" s="2224"/>
      <c r="L1343" s="2224"/>
      <c r="M1343" s="2095"/>
      <c r="N1343" s="1345">
        <v>5</v>
      </c>
      <c r="O1343" s="4066">
        <f>ROUND(K1341,2)*N1343</f>
        <v>193.05</v>
      </c>
    </row>
    <row r="1344" spans="1:15" ht="22.65" customHeight="1" x14ac:dyDescent="0.3">
      <c r="A1344" s="1696"/>
      <c r="B1344" s="1696"/>
      <c r="C1344" s="1696"/>
      <c r="D1344" s="1696"/>
      <c r="E1344" s="1696"/>
      <c r="F1344" s="1696"/>
      <c r="G1344" s="1696"/>
      <c r="H1344" s="2224"/>
      <c r="I1344" s="2224"/>
      <c r="J1344" s="1696"/>
      <c r="K1344" s="2224"/>
      <c r="L1344" s="2224"/>
      <c r="M1344" s="2095"/>
      <c r="N1344" s="1346">
        <v>5</v>
      </c>
      <c r="O1344" s="4067">
        <f>ROUND(K1341,2)*N1344</f>
        <v>193.05</v>
      </c>
    </row>
    <row r="1345" spans="1:15" ht="22.65" customHeight="1" x14ac:dyDescent="0.3">
      <c r="A1345" s="1696"/>
      <c r="B1345" s="1696"/>
      <c r="C1345" s="1696"/>
      <c r="D1345" s="1696"/>
      <c r="E1345" s="1696"/>
      <c r="F1345" s="1696"/>
      <c r="G1345" s="1696"/>
      <c r="H1345" s="2224"/>
      <c r="I1345" s="2224"/>
      <c r="J1345" s="1696"/>
      <c r="K1345" s="2224"/>
      <c r="L1345" s="2224"/>
      <c r="M1345" s="2095"/>
      <c r="N1345" s="1347">
        <v>5</v>
      </c>
      <c r="O1345" s="4068">
        <f>ROUND(K1341,2)*N1345</f>
        <v>193.05</v>
      </c>
    </row>
    <row r="1346" spans="1:15" ht="22.65" customHeight="1" x14ac:dyDescent="0.3">
      <c r="A1346" s="1696"/>
      <c r="B1346" s="1696"/>
      <c r="C1346" s="1696"/>
      <c r="D1346" s="1696"/>
      <c r="E1346" s="1696"/>
      <c r="F1346" s="1696"/>
      <c r="G1346" s="1696"/>
      <c r="H1346" s="2224"/>
      <c r="I1346" s="2224"/>
      <c r="J1346" s="1696"/>
      <c r="K1346" s="2224"/>
      <c r="L1346" s="2224"/>
      <c r="M1346" s="2095"/>
      <c r="N1346" s="1348">
        <v>5</v>
      </c>
      <c r="O1346" s="4069">
        <f>ROUND(K1341,2)*N1346</f>
        <v>193.05</v>
      </c>
    </row>
    <row r="1347" spans="1:15" ht="22.65" customHeight="1" x14ac:dyDescent="0.3">
      <c r="A1347" s="1696"/>
      <c r="B1347" s="1696"/>
      <c r="C1347" s="1696"/>
      <c r="D1347" s="1696"/>
      <c r="E1347" s="1696"/>
      <c r="F1347" s="1696"/>
      <c r="G1347" s="1696"/>
      <c r="H1347" s="2224"/>
      <c r="I1347" s="2224"/>
      <c r="J1347" s="1696"/>
      <c r="K1347" s="2224"/>
      <c r="L1347" s="2224"/>
      <c r="M1347" s="2095"/>
      <c r="N1347" s="1349">
        <v>5</v>
      </c>
      <c r="O1347" s="4070">
        <f>ROUND(K1341,2)*N1347</f>
        <v>193.05</v>
      </c>
    </row>
    <row r="1348" spans="1:15" ht="22.65" customHeight="1" x14ac:dyDescent="0.3">
      <c r="A1348" s="1696"/>
      <c r="B1348" s="1696"/>
      <c r="C1348" s="1696"/>
      <c r="D1348" s="1696"/>
      <c r="E1348" s="1696"/>
      <c r="F1348" s="1696"/>
      <c r="G1348" s="1696"/>
      <c r="H1348" s="2224"/>
      <c r="I1348" s="2224"/>
      <c r="J1348" s="1696"/>
      <c r="K1348" s="2224"/>
      <c r="L1348" s="2224"/>
      <c r="M1348" s="2095"/>
      <c r="N1348" s="1350">
        <v>5</v>
      </c>
      <c r="O1348" s="4071">
        <f>ROUND(K1341,2)*N1348</f>
        <v>193.05</v>
      </c>
    </row>
    <row r="1349" spans="1:15" ht="22.65" customHeight="1" x14ac:dyDescent="0.3">
      <c r="A1349" s="1696"/>
      <c r="B1349" s="1696"/>
      <c r="C1349" s="1696"/>
      <c r="D1349" s="1696"/>
      <c r="E1349" s="1696"/>
      <c r="F1349" s="1696"/>
      <c r="G1349" s="1696"/>
      <c r="H1349" s="2224"/>
      <c r="I1349" s="2224"/>
      <c r="J1349" s="1696"/>
      <c r="K1349" s="2224"/>
      <c r="L1349" s="2224"/>
      <c r="M1349" s="2095"/>
      <c r="N1349" s="1351">
        <v>5</v>
      </c>
      <c r="O1349" s="4072">
        <f>ROUND(K1341,2)*N1349</f>
        <v>193.05</v>
      </c>
    </row>
    <row r="1350" spans="1:15" ht="22.65" customHeight="1" x14ac:dyDescent="0.3">
      <c r="A1350" s="1696"/>
      <c r="B1350" s="1696"/>
      <c r="C1350" s="1696"/>
      <c r="D1350" s="1696"/>
      <c r="E1350" s="1696"/>
      <c r="F1350" s="1696"/>
      <c r="G1350" s="1696"/>
      <c r="H1350" s="2224"/>
      <c r="I1350" s="2224"/>
      <c r="J1350" s="1696"/>
      <c r="K1350" s="2224"/>
      <c r="L1350" s="2224"/>
      <c r="M1350" s="2095"/>
      <c r="N1350" s="1352">
        <v>5</v>
      </c>
      <c r="O1350" s="4073">
        <f>ROUND(K1341,2)*N1350</f>
        <v>193.05</v>
      </c>
    </row>
    <row r="1351" spans="1:15" ht="22.65" customHeight="1" x14ac:dyDescent="0.3">
      <c r="A1351" s="2098" t="s">
        <v>19</v>
      </c>
      <c r="B1351" s="2098" t="s">
        <v>503</v>
      </c>
      <c r="C1351" s="2098" t="s">
        <v>46</v>
      </c>
      <c r="D1351" s="2098" t="s">
        <v>504</v>
      </c>
      <c r="E1351" s="2098" t="s">
        <v>505</v>
      </c>
      <c r="F1351" s="2099">
        <f>N1351+N1352+N1353+N1354+N1355+N1356+N1357+N1358+N1359+N1360</f>
        <v>50</v>
      </c>
      <c r="G1351" s="2098" t="s">
        <v>149</v>
      </c>
      <c r="H1351" s="2366">
        <v>27.61</v>
      </c>
      <c r="I1351" s="2536">
        <v>27.61</v>
      </c>
      <c r="J1351" s="2100">
        <v>0.2288</v>
      </c>
      <c r="K1351" s="4503">
        <f>ROUND(I1351,2)+(ROUND(I1351,2)*J1351)</f>
        <v>33.927168000000002</v>
      </c>
      <c r="L1351" s="2702">
        <f>ROUND(O1351,2)+ROUND(O1352,2)+ROUND(O1353,2)+ROUND(O1354,2)+ROUND(O1355,2)+ROUND(O1356,2)+ROUND(O1357,2)+ROUND(O1358,2)+ROUND(O1359,2)+ROUND(O1360,2)</f>
        <v>1696.5000000000002</v>
      </c>
      <c r="M1351" s="2098" t="s">
        <v>489</v>
      </c>
      <c r="N1351" s="1353">
        <v>5</v>
      </c>
      <c r="O1351" s="4074">
        <f>ROUND(K1351,2)*N1351</f>
        <v>169.65</v>
      </c>
    </row>
    <row r="1352" spans="1:15" ht="22.65" customHeight="1" x14ac:dyDescent="0.3">
      <c r="A1352" s="1696"/>
      <c r="B1352" s="1696"/>
      <c r="C1352" s="1696"/>
      <c r="D1352" s="1696"/>
      <c r="E1352" s="1696"/>
      <c r="F1352" s="1696"/>
      <c r="G1352" s="1696"/>
      <c r="H1352" s="2224"/>
      <c r="I1352" s="2224"/>
      <c r="J1352" s="1696"/>
      <c r="K1352" s="2224"/>
      <c r="L1352" s="2224"/>
      <c r="M1352" s="2098"/>
      <c r="N1352" s="1354">
        <v>5</v>
      </c>
      <c r="O1352" s="4075">
        <f>ROUND(K1351,2)*N1352</f>
        <v>169.65</v>
      </c>
    </row>
    <row r="1353" spans="1:15" ht="22.65" customHeight="1" x14ac:dyDescent="0.3">
      <c r="A1353" s="1696"/>
      <c r="B1353" s="1696"/>
      <c r="C1353" s="1696"/>
      <c r="D1353" s="1696"/>
      <c r="E1353" s="1696"/>
      <c r="F1353" s="1696"/>
      <c r="G1353" s="1696"/>
      <c r="H1353" s="2224"/>
      <c r="I1353" s="2224"/>
      <c r="J1353" s="1696"/>
      <c r="K1353" s="2224"/>
      <c r="L1353" s="2224"/>
      <c r="M1353" s="2098"/>
      <c r="N1353" s="1355">
        <v>5</v>
      </c>
      <c r="O1353" s="4076">
        <f>ROUND(K1351,2)*N1353</f>
        <v>169.65</v>
      </c>
    </row>
    <row r="1354" spans="1:15" ht="22.65" customHeight="1" x14ac:dyDescent="0.3">
      <c r="A1354" s="1696"/>
      <c r="B1354" s="1696"/>
      <c r="C1354" s="1696"/>
      <c r="D1354" s="1696"/>
      <c r="E1354" s="1696"/>
      <c r="F1354" s="1696"/>
      <c r="G1354" s="1696"/>
      <c r="H1354" s="2224"/>
      <c r="I1354" s="2224"/>
      <c r="J1354" s="1696"/>
      <c r="K1354" s="2224"/>
      <c r="L1354" s="2224"/>
      <c r="M1354" s="2098"/>
      <c r="N1354" s="1356">
        <v>5</v>
      </c>
      <c r="O1354" s="4077">
        <f>ROUND(K1351,2)*N1354</f>
        <v>169.65</v>
      </c>
    </row>
    <row r="1355" spans="1:15" ht="22.65" customHeight="1" x14ac:dyDescent="0.3">
      <c r="A1355" s="1696"/>
      <c r="B1355" s="1696"/>
      <c r="C1355" s="1696"/>
      <c r="D1355" s="1696"/>
      <c r="E1355" s="1696"/>
      <c r="F1355" s="1696"/>
      <c r="G1355" s="1696"/>
      <c r="H1355" s="2224"/>
      <c r="I1355" s="2224"/>
      <c r="J1355" s="1696"/>
      <c r="K1355" s="2224"/>
      <c r="L1355" s="2224"/>
      <c r="M1355" s="2098"/>
      <c r="N1355" s="1357">
        <v>5</v>
      </c>
      <c r="O1355" s="4078">
        <f>ROUND(K1351,2)*N1355</f>
        <v>169.65</v>
      </c>
    </row>
    <row r="1356" spans="1:15" ht="22.65" customHeight="1" x14ac:dyDescent="0.3">
      <c r="A1356" s="1696"/>
      <c r="B1356" s="1696"/>
      <c r="C1356" s="1696"/>
      <c r="D1356" s="1696"/>
      <c r="E1356" s="1696"/>
      <c r="F1356" s="1696"/>
      <c r="G1356" s="1696"/>
      <c r="H1356" s="2224"/>
      <c r="I1356" s="2224"/>
      <c r="J1356" s="1696"/>
      <c r="K1356" s="2224"/>
      <c r="L1356" s="2224"/>
      <c r="M1356" s="2098"/>
      <c r="N1356" s="1358">
        <v>5</v>
      </c>
      <c r="O1356" s="4079">
        <f>ROUND(K1351,2)*N1356</f>
        <v>169.65</v>
      </c>
    </row>
    <row r="1357" spans="1:15" ht="22.65" customHeight="1" x14ac:dyDescent="0.3">
      <c r="A1357" s="1696"/>
      <c r="B1357" s="1696"/>
      <c r="C1357" s="1696"/>
      <c r="D1357" s="1696"/>
      <c r="E1357" s="1696"/>
      <c r="F1357" s="1696"/>
      <c r="G1357" s="1696"/>
      <c r="H1357" s="2224"/>
      <c r="I1357" s="2224"/>
      <c r="J1357" s="1696"/>
      <c r="K1357" s="2224"/>
      <c r="L1357" s="2224"/>
      <c r="M1357" s="2098"/>
      <c r="N1357" s="1359">
        <v>5</v>
      </c>
      <c r="O1357" s="4080">
        <f>ROUND(K1351,2)*N1357</f>
        <v>169.65</v>
      </c>
    </row>
    <row r="1358" spans="1:15" ht="22.65" customHeight="1" x14ac:dyDescent="0.3">
      <c r="A1358" s="1696"/>
      <c r="B1358" s="1696"/>
      <c r="C1358" s="1696"/>
      <c r="D1358" s="1696"/>
      <c r="E1358" s="1696"/>
      <c r="F1358" s="1696"/>
      <c r="G1358" s="1696"/>
      <c r="H1358" s="2224"/>
      <c r="I1358" s="2224"/>
      <c r="J1358" s="1696"/>
      <c r="K1358" s="2224"/>
      <c r="L1358" s="2224"/>
      <c r="M1358" s="2098"/>
      <c r="N1358" s="1360">
        <v>5</v>
      </c>
      <c r="O1358" s="4081">
        <f>ROUND(K1351,2)*N1358</f>
        <v>169.65</v>
      </c>
    </row>
    <row r="1359" spans="1:15" ht="22.65" customHeight="1" x14ac:dyDescent="0.3">
      <c r="A1359" s="1696"/>
      <c r="B1359" s="1696"/>
      <c r="C1359" s="1696"/>
      <c r="D1359" s="1696"/>
      <c r="E1359" s="1696"/>
      <c r="F1359" s="1696"/>
      <c r="G1359" s="1696"/>
      <c r="H1359" s="2224"/>
      <c r="I1359" s="2224"/>
      <c r="J1359" s="1696"/>
      <c r="K1359" s="2224"/>
      <c r="L1359" s="2224"/>
      <c r="M1359" s="2098"/>
      <c r="N1359" s="1361">
        <v>5</v>
      </c>
      <c r="O1359" s="4082">
        <f>ROUND(K1351,2)*N1359</f>
        <v>169.65</v>
      </c>
    </row>
    <row r="1360" spans="1:15" ht="22.65" customHeight="1" x14ac:dyDescent="0.3">
      <c r="A1360" s="1696"/>
      <c r="B1360" s="1696"/>
      <c r="C1360" s="1696"/>
      <c r="D1360" s="1696"/>
      <c r="E1360" s="1696"/>
      <c r="F1360" s="1696"/>
      <c r="G1360" s="1696"/>
      <c r="H1360" s="2224"/>
      <c r="I1360" s="2224"/>
      <c r="J1360" s="1696"/>
      <c r="K1360" s="2224"/>
      <c r="L1360" s="2224"/>
      <c r="M1360" s="2098"/>
      <c r="N1360" s="1362">
        <v>5</v>
      </c>
      <c r="O1360" s="4083">
        <f>ROUND(K1351,2)*N1360</f>
        <v>169.65</v>
      </c>
    </row>
    <row r="1361" spans="1:15" ht="22.65" customHeight="1" x14ac:dyDescent="0.3">
      <c r="A1361" s="2101" t="s">
        <v>19</v>
      </c>
      <c r="B1361" s="2101" t="s">
        <v>506</v>
      </c>
      <c r="C1361" s="2101" t="s">
        <v>46</v>
      </c>
      <c r="D1361" s="2101" t="s">
        <v>507</v>
      </c>
      <c r="E1361" s="2101" t="s">
        <v>508</v>
      </c>
      <c r="F1361" s="2102">
        <f>N1361+N1362+N1363+N1364+N1365+N1366+N1367+N1368+N1369+N1370</f>
        <v>50</v>
      </c>
      <c r="G1361" s="2101" t="s">
        <v>149</v>
      </c>
      <c r="H1361" s="2367">
        <v>47.97</v>
      </c>
      <c r="I1361" s="2537">
        <v>47.97</v>
      </c>
      <c r="J1361" s="2103">
        <v>0.2288</v>
      </c>
      <c r="K1361" s="4504">
        <f>ROUND(I1361,2)+(ROUND(I1361,2)*J1361)</f>
        <v>58.945535999999997</v>
      </c>
      <c r="L1361" s="2703">
        <f>ROUND(O1361,2)+ROUND(O1362,2)+ROUND(O1363,2)+ROUND(O1364,2)+ROUND(O1365,2)+ROUND(O1366,2)+ROUND(O1367,2)+ROUND(O1368,2)+ROUND(O1369,2)+ROUND(O1370,2)</f>
        <v>2947.5</v>
      </c>
      <c r="M1361" s="2101" t="s">
        <v>489</v>
      </c>
      <c r="N1361" s="1363">
        <v>5</v>
      </c>
      <c r="O1361" s="4084">
        <f>ROUND(K1361,2)*N1361</f>
        <v>294.75</v>
      </c>
    </row>
    <row r="1362" spans="1:15" ht="22.65" customHeight="1" x14ac:dyDescent="0.3">
      <c r="A1362" s="1696"/>
      <c r="B1362" s="1696"/>
      <c r="C1362" s="1696"/>
      <c r="D1362" s="1696"/>
      <c r="E1362" s="1696"/>
      <c r="F1362" s="1696"/>
      <c r="G1362" s="1696"/>
      <c r="H1362" s="2224"/>
      <c r="I1362" s="2224"/>
      <c r="J1362" s="1696"/>
      <c r="K1362" s="2224"/>
      <c r="L1362" s="2224"/>
      <c r="M1362" s="2101"/>
      <c r="N1362" s="1364">
        <v>5</v>
      </c>
      <c r="O1362" s="4085">
        <f>ROUND(K1361,2)*N1362</f>
        <v>294.75</v>
      </c>
    </row>
    <row r="1363" spans="1:15" ht="22.65" customHeight="1" x14ac:dyDescent="0.3">
      <c r="A1363" s="1696"/>
      <c r="B1363" s="1696"/>
      <c r="C1363" s="1696"/>
      <c r="D1363" s="1696"/>
      <c r="E1363" s="1696"/>
      <c r="F1363" s="1696"/>
      <c r="G1363" s="1696"/>
      <c r="H1363" s="2224"/>
      <c r="I1363" s="2224"/>
      <c r="J1363" s="1696"/>
      <c r="K1363" s="2224"/>
      <c r="L1363" s="2224"/>
      <c r="M1363" s="2101"/>
      <c r="N1363" s="1365">
        <v>5</v>
      </c>
      <c r="O1363" s="4086">
        <f>ROUND(K1361,2)*N1363</f>
        <v>294.75</v>
      </c>
    </row>
    <row r="1364" spans="1:15" ht="22.65" customHeight="1" x14ac:dyDescent="0.3">
      <c r="A1364" s="1696"/>
      <c r="B1364" s="1696"/>
      <c r="C1364" s="1696"/>
      <c r="D1364" s="1696"/>
      <c r="E1364" s="1696"/>
      <c r="F1364" s="1696"/>
      <c r="G1364" s="1696"/>
      <c r="H1364" s="2224"/>
      <c r="I1364" s="2224"/>
      <c r="J1364" s="1696"/>
      <c r="K1364" s="2224"/>
      <c r="L1364" s="2224"/>
      <c r="M1364" s="2101"/>
      <c r="N1364" s="1366">
        <v>5</v>
      </c>
      <c r="O1364" s="4087">
        <f>ROUND(K1361,2)*N1364</f>
        <v>294.75</v>
      </c>
    </row>
    <row r="1365" spans="1:15" ht="22.65" customHeight="1" x14ac:dyDescent="0.3">
      <c r="A1365" s="1696"/>
      <c r="B1365" s="1696"/>
      <c r="C1365" s="1696"/>
      <c r="D1365" s="1696"/>
      <c r="E1365" s="1696"/>
      <c r="F1365" s="1696"/>
      <c r="G1365" s="1696"/>
      <c r="H1365" s="2224"/>
      <c r="I1365" s="2224"/>
      <c r="J1365" s="1696"/>
      <c r="K1365" s="2224"/>
      <c r="L1365" s="2224"/>
      <c r="M1365" s="2101"/>
      <c r="N1365" s="1367">
        <v>5</v>
      </c>
      <c r="O1365" s="4088">
        <f>ROUND(K1361,2)*N1365</f>
        <v>294.75</v>
      </c>
    </row>
    <row r="1366" spans="1:15" ht="22.65" customHeight="1" x14ac:dyDescent="0.3">
      <c r="A1366" s="1696"/>
      <c r="B1366" s="1696"/>
      <c r="C1366" s="1696"/>
      <c r="D1366" s="1696"/>
      <c r="E1366" s="1696"/>
      <c r="F1366" s="1696"/>
      <c r="G1366" s="1696"/>
      <c r="H1366" s="2224"/>
      <c r="I1366" s="2224"/>
      <c r="J1366" s="1696"/>
      <c r="K1366" s="2224"/>
      <c r="L1366" s="2224"/>
      <c r="M1366" s="2101"/>
      <c r="N1366" s="1368">
        <v>5</v>
      </c>
      <c r="O1366" s="4089">
        <f>ROUND(K1361,2)*N1366</f>
        <v>294.75</v>
      </c>
    </row>
    <row r="1367" spans="1:15" ht="22.65" customHeight="1" x14ac:dyDescent="0.3">
      <c r="A1367" s="1696"/>
      <c r="B1367" s="1696"/>
      <c r="C1367" s="1696"/>
      <c r="D1367" s="1696"/>
      <c r="E1367" s="1696"/>
      <c r="F1367" s="1696"/>
      <c r="G1367" s="1696"/>
      <c r="H1367" s="2224"/>
      <c r="I1367" s="2224"/>
      <c r="J1367" s="1696"/>
      <c r="K1367" s="2224"/>
      <c r="L1367" s="2224"/>
      <c r="M1367" s="2101"/>
      <c r="N1367" s="1369">
        <v>5</v>
      </c>
      <c r="O1367" s="4090">
        <f>ROUND(K1361,2)*N1367</f>
        <v>294.75</v>
      </c>
    </row>
    <row r="1368" spans="1:15" ht="22.65" customHeight="1" x14ac:dyDescent="0.3">
      <c r="A1368" s="1696"/>
      <c r="B1368" s="1696"/>
      <c r="C1368" s="1696"/>
      <c r="D1368" s="1696"/>
      <c r="E1368" s="1696"/>
      <c r="F1368" s="1696"/>
      <c r="G1368" s="1696"/>
      <c r="H1368" s="2224"/>
      <c r="I1368" s="2224"/>
      <c r="J1368" s="1696"/>
      <c r="K1368" s="2224"/>
      <c r="L1368" s="2224"/>
      <c r="M1368" s="2101"/>
      <c r="N1368" s="1370">
        <v>5</v>
      </c>
      <c r="O1368" s="4091">
        <f>ROUND(K1361,2)*N1368</f>
        <v>294.75</v>
      </c>
    </row>
    <row r="1369" spans="1:15" ht="22.65" customHeight="1" x14ac:dyDescent="0.3">
      <c r="A1369" s="1696"/>
      <c r="B1369" s="1696"/>
      <c r="C1369" s="1696"/>
      <c r="D1369" s="1696"/>
      <c r="E1369" s="1696"/>
      <c r="F1369" s="1696"/>
      <c r="G1369" s="1696"/>
      <c r="H1369" s="2224"/>
      <c r="I1369" s="2224"/>
      <c r="J1369" s="1696"/>
      <c r="K1369" s="2224"/>
      <c r="L1369" s="2224"/>
      <c r="M1369" s="2101"/>
      <c r="N1369" s="1371">
        <v>5</v>
      </c>
      <c r="O1369" s="4092">
        <f>ROUND(K1361,2)*N1369</f>
        <v>294.75</v>
      </c>
    </row>
    <row r="1370" spans="1:15" ht="22.65" customHeight="1" x14ac:dyDescent="0.3">
      <c r="A1370" s="1696"/>
      <c r="B1370" s="1696"/>
      <c r="C1370" s="1696"/>
      <c r="D1370" s="1696"/>
      <c r="E1370" s="1696"/>
      <c r="F1370" s="1696"/>
      <c r="G1370" s="1696"/>
      <c r="H1370" s="2224"/>
      <c r="I1370" s="2224"/>
      <c r="J1370" s="1696"/>
      <c r="K1370" s="2224"/>
      <c r="L1370" s="2224"/>
      <c r="M1370" s="2101"/>
      <c r="N1370" s="1372">
        <v>5</v>
      </c>
      <c r="O1370" s="4093">
        <f>ROUND(K1361,2)*N1370</f>
        <v>294.75</v>
      </c>
    </row>
    <row r="1371" spans="1:15" ht="22.65" customHeight="1" x14ac:dyDescent="0.3">
      <c r="A1371" s="2104" t="s">
        <v>19</v>
      </c>
      <c r="B1371" s="2104" t="s">
        <v>509</v>
      </c>
      <c r="C1371" s="2104" t="s">
        <v>46</v>
      </c>
      <c r="D1371" s="2104" t="s">
        <v>510</v>
      </c>
      <c r="E1371" s="2104" t="s">
        <v>511</v>
      </c>
      <c r="F1371" s="2105">
        <f>N1371+N1372+N1373+N1374+N1375+N1376+N1377+N1378+N1379+N1380</f>
        <v>50</v>
      </c>
      <c r="G1371" s="2104" t="s">
        <v>149</v>
      </c>
      <c r="H1371" s="2368">
        <v>11.38</v>
      </c>
      <c r="I1371" s="2538">
        <v>11.38</v>
      </c>
      <c r="J1371" s="2106">
        <v>0.2288</v>
      </c>
      <c r="K1371" s="4505">
        <f>ROUND(I1371,2)+(ROUND(I1371,2)*J1371)</f>
        <v>13.983744000000002</v>
      </c>
      <c r="L1371" s="2704">
        <f>ROUND(O1371,2)+ROUND(O1372,2)+ROUND(O1373,2)+ROUND(O1374,2)+ROUND(O1375,2)+ROUND(O1376,2)+ROUND(O1377,2)+ROUND(O1378,2)+ROUND(O1379,2)+ROUND(O1380,2)</f>
        <v>698.99999999999989</v>
      </c>
      <c r="M1371" s="2104" t="s">
        <v>489</v>
      </c>
      <c r="N1371" s="1373">
        <v>5</v>
      </c>
      <c r="O1371" s="4094">
        <f>ROUND(K1371,2)*N1371</f>
        <v>69.900000000000006</v>
      </c>
    </row>
    <row r="1372" spans="1:15" ht="22.65" customHeight="1" x14ac:dyDescent="0.3">
      <c r="A1372" s="1696"/>
      <c r="B1372" s="1696"/>
      <c r="C1372" s="1696"/>
      <c r="D1372" s="1696"/>
      <c r="E1372" s="1696"/>
      <c r="F1372" s="1696"/>
      <c r="G1372" s="1696"/>
      <c r="H1372" s="2224"/>
      <c r="I1372" s="2224"/>
      <c r="J1372" s="1696"/>
      <c r="K1372" s="2224"/>
      <c r="L1372" s="2224"/>
      <c r="M1372" s="2104"/>
      <c r="N1372" s="1374">
        <v>5</v>
      </c>
      <c r="O1372" s="4095">
        <f>ROUND(K1371,2)*N1372</f>
        <v>69.900000000000006</v>
      </c>
    </row>
    <row r="1373" spans="1:15" ht="22.65" customHeight="1" x14ac:dyDescent="0.3">
      <c r="A1373" s="1696"/>
      <c r="B1373" s="1696"/>
      <c r="C1373" s="1696"/>
      <c r="D1373" s="1696"/>
      <c r="E1373" s="1696"/>
      <c r="F1373" s="1696"/>
      <c r="G1373" s="1696"/>
      <c r="H1373" s="2224"/>
      <c r="I1373" s="2224"/>
      <c r="J1373" s="1696"/>
      <c r="K1373" s="2224"/>
      <c r="L1373" s="2224"/>
      <c r="M1373" s="2104"/>
      <c r="N1373" s="1375">
        <v>5</v>
      </c>
      <c r="O1373" s="4096">
        <f>ROUND(K1371,2)*N1373</f>
        <v>69.900000000000006</v>
      </c>
    </row>
    <row r="1374" spans="1:15" ht="22.65" customHeight="1" x14ac:dyDescent="0.3">
      <c r="A1374" s="1696"/>
      <c r="B1374" s="1696"/>
      <c r="C1374" s="1696"/>
      <c r="D1374" s="1696"/>
      <c r="E1374" s="1696"/>
      <c r="F1374" s="1696"/>
      <c r="G1374" s="1696"/>
      <c r="H1374" s="2224"/>
      <c r="I1374" s="2224"/>
      <c r="J1374" s="1696"/>
      <c r="K1374" s="2224"/>
      <c r="L1374" s="2224"/>
      <c r="M1374" s="2104"/>
      <c r="N1374" s="1376">
        <v>5</v>
      </c>
      <c r="O1374" s="4097">
        <f>ROUND(K1371,2)*N1374</f>
        <v>69.900000000000006</v>
      </c>
    </row>
    <row r="1375" spans="1:15" ht="22.65" customHeight="1" x14ac:dyDescent="0.3">
      <c r="A1375" s="1696"/>
      <c r="B1375" s="1696"/>
      <c r="C1375" s="1696"/>
      <c r="D1375" s="1696"/>
      <c r="E1375" s="1696"/>
      <c r="F1375" s="1696"/>
      <c r="G1375" s="1696"/>
      <c r="H1375" s="2224"/>
      <c r="I1375" s="2224"/>
      <c r="J1375" s="1696"/>
      <c r="K1375" s="2224"/>
      <c r="L1375" s="2224"/>
      <c r="M1375" s="2104"/>
      <c r="N1375" s="1377">
        <v>5</v>
      </c>
      <c r="O1375" s="4098">
        <f>ROUND(K1371,2)*N1375</f>
        <v>69.900000000000006</v>
      </c>
    </row>
    <row r="1376" spans="1:15" ht="22.65" customHeight="1" x14ac:dyDescent="0.3">
      <c r="A1376" s="1696"/>
      <c r="B1376" s="1696"/>
      <c r="C1376" s="1696"/>
      <c r="D1376" s="1696"/>
      <c r="E1376" s="1696"/>
      <c r="F1376" s="1696"/>
      <c r="G1376" s="1696"/>
      <c r="H1376" s="2224"/>
      <c r="I1376" s="2224"/>
      <c r="J1376" s="1696"/>
      <c r="K1376" s="2224"/>
      <c r="L1376" s="2224"/>
      <c r="M1376" s="2104"/>
      <c r="N1376" s="1378">
        <v>5</v>
      </c>
      <c r="O1376" s="4099">
        <f>ROUND(K1371,2)*N1376</f>
        <v>69.900000000000006</v>
      </c>
    </row>
    <row r="1377" spans="1:15" ht="22.65" customHeight="1" x14ac:dyDescent="0.3">
      <c r="A1377" s="1696"/>
      <c r="B1377" s="1696"/>
      <c r="C1377" s="1696"/>
      <c r="D1377" s="1696"/>
      <c r="E1377" s="1696"/>
      <c r="F1377" s="1696"/>
      <c r="G1377" s="1696"/>
      <c r="H1377" s="2224"/>
      <c r="I1377" s="2224"/>
      <c r="J1377" s="1696"/>
      <c r="K1377" s="2224"/>
      <c r="L1377" s="2224"/>
      <c r="M1377" s="2104"/>
      <c r="N1377" s="1379">
        <v>5</v>
      </c>
      <c r="O1377" s="4100">
        <f>ROUND(K1371,2)*N1377</f>
        <v>69.900000000000006</v>
      </c>
    </row>
    <row r="1378" spans="1:15" ht="22.65" customHeight="1" x14ac:dyDescent="0.3">
      <c r="A1378" s="1696"/>
      <c r="B1378" s="1696"/>
      <c r="C1378" s="1696"/>
      <c r="D1378" s="1696"/>
      <c r="E1378" s="1696"/>
      <c r="F1378" s="1696"/>
      <c r="G1378" s="1696"/>
      <c r="H1378" s="2224"/>
      <c r="I1378" s="2224"/>
      <c r="J1378" s="1696"/>
      <c r="K1378" s="2224"/>
      <c r="L1378" s="2224"/>
      <c r="M1378" s="2104"/>
      <c r="N1378" s="1380">
        <v>5</v>
      </c>
      <c r="O1378" s="4101">
        <f>ROUND(K1371,2)*N1378</f>
        <v>69.900000000000006</v>
      </c>
    </row>
    <row r="1379" spans="1:15" ht="22.65" customHeight="1" x14ac:dyDescent="0.3">
      <c r="A1379" s="1696"/>
      <c r="B1379" s="1696"/>
      <c r="C1379" s="1696"/>
      <c r="D1379" s="1696"/>
      <c r="E1379" s="1696"/>
      <c r="F1379" s="1696"/>
      <c r="G1379" s="1696"/>
      <c r="H1379" s="2224"/>
      <c r="I1379" s="2224"/>
      <c r="J1379" s="1696"/>
      <c r="K1379" s="2224"/>
      <c r="L1379" s="2224"/>
      <c r="M1379" s="2104"/>
      <c r="N1379" s="1381">
        <v>5</v>
      </c>
      <c r="O1379" s="4102">
        <f>ROUND(K1371,2)*N1379</f>
        <v>69.900000000000006</v>
      </c>
    </row>
    <row r="1380" spans="1:15" ht="22.65" customHeight="1" x14ac:dyDescent="0.3">
      <c r="A1380" s="1696"/>
      <c r="B1380" s="1696"/>
      <c r="C1380" s="1696"/>
      <c r="D1380" s="1696"/>
      <c r="E1380" s="1696"/>
      <c r="F1380" s="1696"/>
      <c r="G1380" s="1696"/>
      <c r="H1380" s="2224"/>
      <c r="I1380" s="2224"/>
      <c r="J1380" s="1696"/>
      <c r="K1380" s="2224"/>
      <c r="L1380" s="2224"/>
      <c r="M1380" s="2104"/>
      <c r="N1380" s="1382">
        <v>5</v>
      </c>
      <c r="O1380" s="4103">
        <f>ROUND(K1371,2)*N1380</f>
        <v>69.900000000000006</v>
      </c>
    </row>
    <row r="1381" spans="1:15" ht="22.65" customHeight="1" x14ac:dyDescent="0.3">
      <c r="A1381" s="2107" t="s">
        <v>19</v>
      </c>
      <c r="B1381" s="2107" t="s">
        <v>512</v>
      </c>
      <c r="C1381" s="2107" t="s">
        <v>46</v>
      </c>
      <c r="D1381" s="2107" t="s">
        <v>513</v>
      </c>
      <c r="E1381" s="2107" t="s">
        <v>514</v>
      </c>
      <c r="F1381" s="2108">
        <f>N1381+N1382+N1383+N1384+N1385+N1386+N1387+N1388+N1389+N1390</f>
        <v>167.5</v>
      </c>
      <c r="G1381" s="2107" t="s">
        <v>128</v>
      </c>
      <c r="H1381" s="2369">
        <v>23.22</v>
      </c>
      <c r="I1381" s="2539">
        <v>23.22</v>
      </c>
      <c r="J1381" s="2109">
        <v>0.2288</v>
      </c>
      <c r="K1381" s="4506">
        <f>ROUND(I1381,2)+(ROUND(I1381,2)*J1381)</f>
        <v>28.532736</v>
      </c>
      <c r="L1381" s="2705">
        <f>ROUND(O1381,2)+ROUND(O1382,2)+ROUND(O1383,2)+ROUND(O1384,2)+ROUND(O1385,2)+ROUND(O1386,2)+ROUND(O1387,2)+ROUND(O1388,2)+ROUND(O1389,2)+ROUND(O1390,2)</f>
        <v>4778.8</v>
      </c>
      <c r="M1381" s="2107" t="s">
        <v>489</v>
      </c>
      <c r="N1381" s="1383">
        <v>16.75</v>
      </c>
      <c r="O1381" s="4104">
        <f>ROUND(K1381,2)*N1381</f>
        <v>477.8775</v>
      </c>
    </row>
    <row r="1382" spans="1:15" ht="22.65" customHeight="1" x14ac:dyDescent="0.3">
      <c r="A1382" s="1696"/>
      <c r="B1382" s="1696"/>
      <c r="C1382" s="1696"/>
      <c r="D1382" s="1696"/>
      <c r="E1382" s="1696"/>
      <c r="F1382" s="1696"/>
      <c r="G1382" s="1696"/>
      <c r="H1382" s="2224"/>
      <c r="I1382" s="2224"/>
      <c r="J1382" s="1696"/>
      <c r="K1382" s="2224"/>
      <c r="L1382" s="2224"/>
      <c r="M1382" s="2107"/>
      <c r="N1382" s="1384">
        <v>16.75</v>
      </c>
      <c r="O1382" s="4105">
        <f>ROUND(K1381,2)*N1382</f>
        <v>477.8775</v>
      </c>
    </row>
    <row r="1383" spans="1:15" ht="22.65" customHeight="1" x14ac:dyDescent="0.3">
      <c r="A1383" s="1696"/>
      <c r="B1383" s="1696"/>
      <c r="C1383" s="1696"/>
      <c r="D1383" s="1696"/>
      <c r="E1383" s="1696"/>
      <c r="F1383" s="1696"/>
      <c r="G1383" s="1696"/>
      <c r="H1383" s="2224"/>
      <c r="I1383" s="2224"/>
      <c r="J1383" s="1696"/>
      <c r="K1383" s="2224"/>
      <c r="L1383" s="2224"/>
      <c r="M1383" s="2107"/>
      <c r="N1383" s="1385">
        <v>16.75</v>
      </c>
      <c r="O1383" s="4106">
        <f>ROUND(K1381,2)*N1383</f>
        <v>477.8775</v>
      </c>
    </row>
    <row r="1384" spans="1:15" ht="22.65" customHeight="1" x14ac:dyDescent="0.3">
      <c r="A1384" s="1696"/>
      <c r="B1384" s="1696"/>
      <c r="C1384" s="1696"/>
      <c r="D1384" s="1696"/>
      <c r="E1384" s="1696"/>
      <c r="F1384" s="1696"/>
      <c r="G1384" s="1696"/>
      <c r="H1384" s="2224"/>
      <c r="I1384" s="2224"/>
      <c r="J1384" s="1696"/>
      <c r="K1384" s="2224"/>
      <c r="L1384" s="2224"/>
      <c r="M1384" s="2107"/>
      <c r="N1384" s="1386">
        <v>16.75</v>
      </c>
      <c r="O1384" s="4107">
        <f>ROUND(K1381,2)*N1384</f>
        <v>477.8775</v>
      </c>
    </row>
    <row r="1385" spans="1:15" ht="22.65" customHeight="1" x14ac:dyDescent="0.3">
      <c r="A1385" s="1696"/>
      <c r="B1385" s="1696"/>
      <c r="C1385" s="1696"/>
      <c r="D1385" s="1696"/>
      <c r="E1385" s="1696"/>
      <c r="F1385" s="1696"/>
      <c r="G1385" s="1696"/>
      <c r="H1385" s="2224"/>
      <c r="I1385" s="2224"/>
      <c r="J1385" s="1696"/>
      <c r="K1385" s="2224"/>
      <c r="L1385" s="2224"/>
      <c r="M1385" s="2107"/>
      <c r="N1385" s="1387">
        <v>16.75</v>
      </c>
      <c r="O1385" s="4108">
        <f>ROUND(K1381,2)*N1385</f>
        <v>477.8775</v>
      </c>
    </row>
    <row r="1386" spans="1:15" ht="22.65" customHeight="1" x14ac:dyDescent="0.3">
      <c r="A1386" s="1696"/>
      <c r="B1386" s="1696"/>
      <c r="C1386" s="1696"/>
      <c r="D1386" s="1696"/>
      <c r="E1386" s="1696"/>
      <c r="F1386" s="1696"/>
      <c r="G1386" s="1696"/>
      <c r="H1386" s="2224"/>
      <c r="I1386" s="2224"/>
      <c r="J1386" s="1696"/>
      <c r="K1386" s="2224"/>
      <c r="L1386" s="2224"/>
      <c r="M1386" s="2107"/>
      <c r="N1386" s="1388">
        <v>16.75</v>
      </c>
      <c r="O1386" s="4109">
        <f>ROUND(K1381,2)*N1386</f>
        <v>477.8775</v>
      </c>
    </row>
    <row r="1387" spans="1:15" ht="22.65" customHeight="1" x14ac:dyDescent="0.3">
      <c r="A1387" s="1696"/>
      <c r="B1387" s="1696"/>
      <c r="C1387" s="1696"/>
      <c r="D1387" s="1696"/>
      <c r="E1387" s="1696"/>
      <c r="F1387" s="1696"/>
      <c r="G1387" s="1696"/>
      <c r="H1387" s="2224"/>
      <c r="I1387" s="2224"/>
      <c r="J1387" s="1696"/>
      <c r="K1387" s="2224"/>
      <c r="L1387" s="2224"/>
      <c r="M1387" s="2107"/>
      <c r="N1387" s="1389">
        <v>16.75</v>
      </c>
      <c r="O1387" s="4110">
        <f>ROUND(K1381,2)*N1387</f>
        <v>477.8775</v>
      </c>
    </row>
    <row r="1388" spans="1:15" ht="22.65" customHeight="1" x14ac:dyDescent="0.3">
      <c r="A1388" s="1696"/>
      <c r="B1388" s="1696"/>
      <c r="C1388" s="1696"/>
      <c r="D1388" s="1696"/>
      <c r="E1388" s="1696"/>
      <c r="F1388" s="1696"/>
      <c r="G1388" s="1696"/>
      <c r="H1388" s="2224"/>
      <c r="I1388" s="2224"/>
      <c r="J1388" s="1696"/>
      <c r="K1388" s="2224"/>
      <c r="L1388" s="2224"/>
      <c r="M1388" s="2107"/>
      <c r="N1388" s="1390">
        <v>16.75</v>
      </c>
      <c r="O1388" s="4111">
        <f>ROUND(K1381,2)*N1388</f>
        <v>477.8775</v>
      </c>
    </row>
    <row r="1389" spans="1:15" ht="22.65" customHeight="1" x14ac:dyDescent="0.3">
      <c r="A1389" s="1696"/>
      <c r="B1389" s="1696"/>
      <c r="C1389" s="1696"/>
      <c r="D1389" s="1696"/>
      <c r="E1389" s="1696"/>
      <c r="F1389" s="1696"/>
      <c r="G1389" s="1696"/>
      <c r="H1389" s="2224"/>
      <c r="I1389" s="2224"/>
      <c r="J1389" s="1696"/>
      <c r="K1389" s="2224"/>
      <c r="L1389" s="2224"/>
      <c r="M1389" s="2107"/>
      <c r="N1389" s="1391">
        <v>16.75</v>
      </c>
      <c r="O1389" s="4112">
        <f>ROUND(K1381,2)*N1389</f>
        <v>477.8775</v>
      </c>
    </row>
    <row r="1390" spans="1:15" ht="22.65" customHeight="1" x14ac:dyDescent="0.3">
      <c r="A1390" s="1696"/>
      <c r="B1390" s="1696"/>
      <c r="C1390" s="1696"/>
      <c r="D1390" s="1696"/>
      <c r="E1390" s="1696"/>
      <c r="F1390" s="1696"/>
      <c r="G1390" s="1696"/>
      <c r="H1390" s="2224"/>
      <c r="I1390" s="2224"/>
      <c r="J1390" s="1696"/>
      <c r="K1390" s="2224"/>
      <c r="L1390" s="2224"/>
      <c r="M1390" s="2107"/>
      <c r="N1390" s="1392">
        <v>16.75</v>
      </c>
      <c r="O1390" s="4113">
        <f>ROUND(K1381,2)*N1390</f>
        <v>477.8775</v>
      </c>
    </row>
    <row r="1391" spans="1:15" ht="22.65" customHeight="1" x14ac:dyDescent="0.3">
      <c r="A1391" s="2110" t="s">
        <v>19</v>
      </c>
      <c r="B1391" s="2110" t="s">
        <v>515</v>
      </c>
      <c r="C1391" s="2110" t="s">
        <v>46</v>
      </c>
      <c r="D1391" s="2110" t="s">
        <v>516</v>
      </c>
      <c r="E1391" s="2110" t="s">
        <v>517</v>
      </c>
      <c r="F1391" s="2111">
        <f>N1391+N1392+N1393+N1394+N1395+N1396+N1397+N1398+N1399+N1400</f>
        <v>510.50000000000006</v>
      </c>
      <c r="G1391" s="2110" t="s">
        <v>128</v>
      </c>
      <c r="H1391" s="2370">
        <v>29.21</v>
      </c>
      <c r="I1391" s="2540">
        <v>29.21</v>
      </c>
      <c r="J1391" s="2112">
        <v>0.2288</v>
      </c>
      <c r="K1391" s="4507">
        <f>ROUND(I1391,2)+(ROUND(I1391,2)*J1391)</f>
        <v>35.893248</v>
      </c>
      <c r="L1391" s="2706">
        <f>ROUND(O1391,2)+ROUND(O1392,2)+ROUND(O1393,2)+ROUND(O1394,2)+ROUND(O1395,2)+ROUND(O1396,2)+ROUND(O1397,2)+ROUND(O1398,2)+ROUND(O1399,2)+ROUND(O1400,2)</f>
        <v>18321.8</v>
      </c>
      <c r="M1391" s="2110" t="s">
        <v>489</v>
      </c>
      <c r="N1391" s="1393">
        <v>51.05</v>
      </c>
      <c r="O1391" s="4114">
        <f>ROUND(K1391,2)*N1391</f>
        <v>1832.1844999999998</v>
      </c>
    </row>
    <row r="1392" spans="1:15" ht="22.65" customHeight="1" x14ac:dyDescent="0.3">
      <c r="A1392" s="1696"/>
      <c r="B1392" s="1696"/>
      <c r="C1392" s="1696"/>
      <c r="D1392" s="1696"/>
      <c r="E1392" s="1696"/>
      <c r="F1392" s="1696"/>
      <c r="G1392" s="1696"/>
      <c r="H1392" s="2224"/>
      <c r="I1392" s="2224"/>
      <c r="J1392" s="1696"/>
      <c r="K1392" s="2224"/>
      <c r="L1392" s="2224"/>
      <c r="M1392" s="2110"/>
      <c r="N1392" s="1394">
        <v>51.05</v>
      </c>
      <c r="O1392" s="4115">
        <f>ROUND(K1391,2)*N1392</f>
        <v>1832.1844999999998</v>
      </c>
    </row>
    <row r="1393" spans="1:15" ht="22.65" customHeight="1" x14ac:dyDescent="0.3">
      <c r="A1393" s="1696"/>
      <c r="B1393" s="1696"/>
      <c r="C1393" s="1696"/>
      <c r="D1393" s="1696"/>
      <c r="E1393" s="1696"/>
      <c r="F1393" s="1696"/>
      <c r="G1393" s="1696"/>
      <c r="H1393" s="2224"/>
      <c r="I1393" s="2224"/>
      <c r="J1393" s="1696"/>
      <c r="K1393" s="2224"/>
      <c r="L1393" s="2224"/>
      <c r="M1393" s="2110"/>
      <c r="N1393" s="1395">
        <v>51.05</v>
      </c>
      <c r="O1393" s="4116">
        <f>ROUND(K1391,2)*N1393</f>
        <v>1832.1844999999998</v>
      </c>
    </row>
    <row r="1394" spans="1:15" ht="22.65" customHeight="1" x14ac:dyDescent="0.3">
      <c r="A1394" s="1696"/>
      <c r="B1394" s="1696"/>
      <c r="C1394" s="1696"/>
      <c r="D1394" s="1696"/>
      <c r="E1394" s="1696"/>
      <c r="F1394" s="1696"/>
      <c r="G1394" s="1696"/>
      <c r="H1394" s="2224"/>
      <c r="I1394" s="2224"/>
      <c r="J1394" s="1696"/>
      <c r="K1394" s="2224"/>
      <c r="L1394" s="2224"/>
      <c r="M1394" s="2110"/>
      <c r="N1394" s="1396">
        <v>51.05</v>
      </c>
      <c r="O1394" s="4117">
        <f>ROUND(K1391,2)*N1394</f>
        <v>1832.1844999999998</v>
      </c>
    </row>
    <row r="1395" spans="1:15" ht="22.65" customHeight="1" x14ac:dyDescent="0.3">
      <c r="A1395" s="1696"/>
      <c r="B1395" s="1696"/>
      <c r="C1395" s="1696"/>
      <c r="D1395" s="1696"/>
      <c r="E1395" s="1696"/>
      <c r="F1395" s="1696"/>
      <c r="G1395" s="1696"/>
      <c r="H1395" s="2224"/>
      <c r="I1395" s="2224"/>
      <c r="J1395" s="1696"/>
      <c r="K1395" s="2224"/>
      <c r="L1395" s="2224"/>
      <c r="M1395" s="2110"/>
      <c r="N1395" s="1397">
        <v>51.05</v>
      </c>
      <c r="O1395" s="4118">
        <f>ROUND(K1391,2)*N1395</f>
        <v>1832.1844999999998</v>
      </c>
    </row>
    <row r="1396" spans="1:15" ht="22.65" customHeight="1" x14ac:dyDescent="0.3">
      <c r="A1396" s="1696"/>
      <c r="B1396" s="1696"/>
      <c r="C1396" s="1696"/>
      <c r="D1396" s="1696"/>
      <c r="E1396" s="1696"/>
      <c r="F1396" s="1696"/>
      <c r="G1396" s="1696"/>
      <c r="H1396" s="2224"/>
      <c r="I1396" s="2224"/>
      <c r="J1396" s="1696"/>
      <c r="K1396" s="2224"/>
      <c r="L1396" s="2224"/>
      <c r="M1396" s="2110"/>
      <c r="N1396" s="1398">
        <v>51.05</v>
      </c>
      <c r="O1396" s="4119">
        <f>ROUND(K1391,2)*N1396</f>
        <v>1832.1844999999998</v>
      </c>
    </row>
    <row r="1397" spans="1:15" ht="22.65" customHeight="1" x14ac:dyDescent="0.3">
      <c r="A1397" s="1696"/>
      <c r="B1397" s="1696"/>
      <c r="C1397" s="1696"/>
      <c r="D1397" s="1696"/>
      <c r="E1397" s="1696"/>
      <c r="F1397" s="1696"/>
      <c r="G1397" s="1696"/>
      <c r="H1397" s="2224"/>
      <c r="I1397" s="2224"/>
      <c r="J1397" s="1696"/>
      <c r="K1397" s="2224"/>
      <c r="L1397" s="2224"/>
      <c r="M1397" s="2110"/>
      <c r="N1397" s="1399">
        <v>51.05</v>
      </c>
      <c r="O1397" s="4120">
        <f>ROUND(K1391,2)*N1397</f>
        <v>1832.1844999999998</v>
      </c>
    </row>
    <row r="1398" spans="1:15" ht="22.65" customHeight="1" x14ac:dyDescent="0.3">
      <c r="A1398" s="1696"/>
      <c r="B1398" s="1696"/>
      <c r="C1398" s="1696"/>
      <c r="D1398" s="1696"/>
      <c r="E1398" s="1696"/>
      <c r="F1398" s="1696"/>
      <c r="G1398" s="1696"/>
      <c r="H1398" s="2224"/>
      <c r="I1398" s="2224"/>
      <c r="J1398" s="1696"/>
      <c r="K1398" s="2224"/>
      <c r="L1398" s="2224"/>
      <c r="M1398" s="2110"/>
      <c r="N1398" s="1400">
        <v>51.05</v>
      </c>
      <c r="O1398" s="4121">
        <f>ROUND(K1391,2)*N1398</f>
        <v>1832.1844999999998</v>
      </c>
    </row>
    <row r="1399" spans="1:15" ht="22.65" customHeight="1" x14ac:dyDescent="0.3">
      <c r="A1399" s="1696"/>
      <c r="B1399" s="1696"/>
      <c r="C1399" s="1696"/>
      <c r="D1399" s="1696"/>
      <c r="E1399" s="1696"/>
      <c r="F1399" s="1696"/>
      <c r="G1399" s="1696"/>
      <c r="H1399" s="2224"/>
      <c r="I1399" s="2224"/>
      <c r="J1399" s="1696"/>
      <c r="K1399" s="2224"/>
      <c r="L1399" s="2224"/>
      <c r="M1399" s="2110"/>
      <c r="N1399" s="1401">
        <v>51.05</v>
      </c>
      <c r="O1399" s="4122">
        <f>ROUND(K1391,2)*N1399</f>
        <v>1832.1844999999998</v>
      </c>
    </row>
    <row r="1400" spans="1:15" ht="22.65" customHeight="1" x14ac:dyDescent="0.3">
      <c r="A1400" s="1696"/>
      <c r="B1400" s="1696"/>
      <c r="C1400" s="1696"/>
      <c r="D1400" s="1696"/>
      <c r="E1400" s="1696"/>
      <c r="F1400" s="1696"/>
      <c r="G1400" s="1696"/>
      <c r="H1400" s="2224"/>
      <c r="I1400" s="2224"/>
      <c r="J1400" s="1696"/>
      <c r="K1400" s="2224"/>
      <c r="L1400" s="2224"/>
      <c r="M1400" s="2110"/>
      <c r="N1400" s="1402">
        <v>51.05</v>
      </c>
      <c r="O1400" s="4123">
        <f>ROUND(K1391,2)*N1400</f>
        <v>1832.1844999999998</v>
      </c>
    </row>
    <row r="1401" spans="1:15" ht="22.65" customHeight="1" x14ac:dyDescent="0.3">
      <c r="A1401" s="2113" t="s">
        <v>19</v>
      </c>
      <c r="B1401" s="2113" t="s">
        <v>518</v>
      </c>
      <c r="C1401" s="2113" t="s">
        <v>46</v>
      </c>
      <c r="D1401" s="2113" t="s">
        <v>519</v>
      </c>
      <c r="E1401" s="2113" t="s">
        <v>520</v>
      </c>
      <c r="F1401" s="2114">
        <f>N1401+N1402+N1403+N1404+N1405+N1406+N1407+N1408+N1409+N1410</f>
        <v>200</v>
      </c>
      <c r="G1401" s="2113" t="s">
        <v>128</v>
      </c>
      <c r="H1401" s="2371">
        <v>13.99</v>
      </c>
      <c r="I1401" s="2541">
        <v>13.99</v>
      </c>
      <c r="J1401" s="2115">
        <v>0.2288</v>
      </c>
      <c r="K1401" s="4508">
        <f>ROUND(I1401,2)+(ROUND(I1401,2)*J1401)</f>
        <v>17.190912000000001</v>
      </c>
      <c r="L1401" s="2707">
        <f>ROUND(O1401,2)+ROUND(O1402,2)+ROUND(O1403,2)+ROUND(O1404,2)+ROUND(O1405,2)+ROUND(O1406,2)+ROUND(O1407,2)+ROUND(O1408,2)+ROUND(O1409,2)+ROUND(O1410,2)</f>
        <v>3438.0000000000009</v>
      </c>
      <c r="M1401" s="2113" t="s">
        <v>489</v>
      </c>
      <c r="N1401" s="1403">
        <v>20</v>
      </c>
      <c r="O1401" s="4124">
        <f>ROUND(K1401,2)*N1401</f>
        <v>343.8</v>
      </c>
    </row>
    <row r="1402" spans="1:15" ht="22.65" customHeight="1" x14ac:dyDescent="0.3">
      <c r="A1402" s="1696"/>
      <c r="B1402" s="1696"/>
      <c r="C1402" s="1696"/>
      <c r="D1402" s="1696"/>
      <c r="E1402" s="1696"/>
      <c r="F1402" s="1696"/>
      <c r="G1402" s="1696"/>
      <c r="H1402" s="2224"/>
      <c r="I1402" s="2224"/>
      <c r="J1402" s="1696"/>
      <c r="K1402" s="2224"/>
      <c r="L1402" s="2224"/>
      <c r="M1402" s="2113"/>
      <c r="N1402" s="1404">
        <v>20</v>
      </c>
      <c r="O1402" s="4125">
        <f>ROUND(K1401,2)*N1402</f>
        <v>343.8</v>
      </c>
    </row>
    <row r="1403" spans="1:15" ht="22.65" customHeight="1" x14ac:dyDescent="0.3">
      <c r="A1403" s="1696"/>
      <c r="B1403" s="1696"/>
      <c r="C1403" s="1696"/>
      <c r="D1403" s="1696"/>
      <c r="E1403" s="1696"/>
      <c r="F1403" s="1696"/>
      <c r="G1403" s="1696"/>
      <c r="H1403" s="2224"/>
      <c r="I1403" s="2224"/>
      <c r="J1403" s="1696"/>
      <c r="K1403" s="2224"/>
      <c r="L1403" s="2224"/>
      <c r="M1403" s="2113"/>
      <c r="N1403" s="1405">
        <v>20</v>
      </c>
      <c r="O1403" s="4126">
        <f>ROUND(K1401,2)*N1403</f>
        <v>343.8</v>
      </c>
    </row>
    <row r="1404" spans="1:15" ht="22.65" customHeight="1" x14ac:dyDescent="0.3">
      <c r="A1404" s="1696"/>
      <c r="B1404" s="1696"/>
      <c r="C1404" s="1696"/>
      <c r="D1404" s="1696"/>
      <c r="E1404" s="1696"/>
      <c r="F1404" s="1696"/>
      <c r="G1404" s="1696"/>
      <c r="H1404" s="2224"/>
      <c r="I1404" s="2224"/>
      <c r="J1404" s="1696"/>
      <c r="K1404" s="2224"/>
      <c r="L1404" s="2224"/>
      <c r="M1404" s="2113"/>
      <c r="N1404" s="1406">
        <v>20</v>
      </c>
      <c r="O1404" s="4127">
        <f>ROUND(K1401,2)*N1404</f>
        <v>343.8</v>
      </c>
    </row>
    <row r="1405" spans="1:15" ht="22.65" customHeight="1" x14ac:dyDescent="0.3">
      <c r="A1405" s="1696"/>
      <c r="B1405" s="1696"/>
      <c r="C1405" s="1696"/>
      <c r="D1405" s="1696"/>
      <c r="E1405" s="1696"/>
      <c r="F1405" s="1696"/>
      <c r="G1405" s="1696"/>
      <c r="H1405" s="2224"/>
      <c r="I1405" s="2224"/>
      <c r="J1405" s="1696"/>
      <c r="K1405" s="2224"/>
      <c r="L1405" s="2224"/>
      <c r="M1405" s="2113"/>
      <c r="N1405" s="1407">
        <v>20</v>
      </c>
      <c r="O1405" s="4128">
        <f>ROUND(K1401,2)*N1405</f>
        <v>343.8</v>
      </c>
    </row>
    <row r="1406" spans="1:15" ht="22.65" customHeight="1" x14ac:dyDescent="0.3">
      <c r="A1406" s="1696"/>
      <c r="B1406" s="1696"/>
      <c r="C1406" s="1696"/>
      <c r="D1406" s="1696"/>
      <c r="E1406" s="1696"/>
      <c r="F1406" s="1696"/>
      <c r="G1406" s="1696"/>
      <c r="H1406" s="2224"/>
      <c r="I1406" s="2224"/>
      <c r="J1406" s="1696"/>
      <c r="K1406" s="2224"/>
      <c r="L1406" s="2224"/>
      <c r="M1406" s="2113"/>
      <c r="N1406" s="1408">
        <v>20</v>
      </c>
      <c r="O1406" s="4129">
        <f>ROUND(K1401,2)*N1406</f>
        <v>343.8</v>
      </c>
    </row>
    <row r="1407" spans="1:15" ht="22.65" customHeight="1" x14ac:dyDescent="0.3">
      <c r="A1407" s="1696"/>
      <c r="B1407" s="1696"/>
      <c r="C1407" s="1696"/>
      <c r="D1407" s="1696"/>
      <c r="E1407" s="1696"/>
      <c r="F1407" s="1696"/>
      <c r="G1407" s="1696"/>
      <c r="H1407" s="2224"/>
      <c r="I1407" s="2224"/>
      <c r="J1407" s="1696"/>
      <c r="K1407" s="2224"/>
      <c r="L1407" s="2224"/>
      <c r="M1407" s="2113"/>
      <c r="N1407" s="1409">
        <v>20</v>
      </c>
      <c r="O1407" s="4130">
        <f>ROUND(K1401,2)*N1407</f>
        <v>343.8</v>
      </c>
    </row>
    <row r="1408" spans="1:15" ht="22.65" customHeight="1" x14ac:dyDescent="0.3">
      <c r="A1408" s="1696"/>
      <c r="B1408" s="1696"/>
      <c r="C1408" s="1696"/>
      <c r="D1408" s="1696"/>
      <c r="E1408" s="1696"/>
      <c r="F1408" s="1696"/>
      <c r="G1408" s="1696"/>
      <c r="H1408" s="2224"/>
      <c r="I1408" s="2224"/>
      <c r="J1408" s="1696"/>
      <c r="K1408" s="2224"/>
      <c r="L1408" s="2224"/>
      <c r="M1408" s="2113"/>
      <c r="N1408" s="1410">
        <v>20</v>
      </c>
      <c r="O1408" s="4131">
        <f>ROUND(K1401,2)*N1408</f>
        <v>343.8</v>
      </c>
    </row>
    <row r="1409" spans="1:15" ht="22.65" customHeight="1" x14ac:dyDescent="0.3">
      <c r="A1409" s="1696"/>
      <c r="B1409" s="1696"/>
      <c r="C1409" s="1696"/>
      <c r="D1409" s="1696"/>
      <c r="E1409" s="1696"/>
      <c r="F1409" s="1696"/>
      <c r="G1409" s="1696"/>
      <c r="H1409" s="2224"/>
      <c r="I1409" s="2224"/>
      <c r="J1409" s="1696"/>
      <c r="K1409" s="2224"/>
      <c r="L1409" s="2224"/>
      <c r="M1409" s="2113"/>
      <c r="N1409" s="1411">
        <v>20</v>
      </c>
      <c r="O1409" s="4132">
        <f>ROUND(K1401,2)*N1409</f>
        <v>343.8</v>
      </c>
    </row>
    <row r="1410" spans="1:15" ht="22.65" customHeight="1" x14ac:dyDescent="0.3">
      <c r="A1410" s="1696"/>
      <c r="B1410" s="1696"/>
      <c r="C1410" s="1696"/>
      <c r="D1410" s="1696"/>
      <c r="E1410" s="1696"/>
      <c r="F1410" s="1696"/>
      <c r="G1410" s="1696"/>
      <c r="H1410" s="2224"/>
      <c r="I1410" s="2224"/>
      <c r="J1410" s="1696"/>
      <c r="K1410" s="2224"/>
      <c r="L1410" s="2224"/>
      <c r="M1410" s="2113"/>
      <c r="N1410" s="1412">
        <v>20</v>
      </c>
      <c r="O1410" s="4133">
        <f>ROUND(K1401,2)*N1410</f>
        <v>343.8</v>
      </c>
    </row>
    <row r="1411" spans="1:15" ht="22.65" customHeight="1" x14ac:dyDescent="0.3">
      <c r="A1411" s="2116" t="s">
        <v>19</v>
      </c>
      <c r="B1411" s="2116" t="s">
        <v>521</v>
      </c>
      <c r="C1411" s="2116" t="s">
        <v>46</v>
      </c>
      <c r="D1411" s="2116" t="s">
        <v>522</v>
      </c>
      <c r="E1411" s="2116" t="s">
        <v>523</v>
      </c>
      <c r="F1411" s="2117">
        <f>N1411+N1412+N1413+N1414+N1415+N1416+N1417+N1418+N1419+N1420</f>
        <v>1690</v>
      </c>
      <c r="G1411" s="2116" t="s">
        <v>128</v>
      </c>
      <c r="H1411" s="2372">
        <v>40.700000000000003</v>
      </c>
      <c r="I1411" s="2542">
        <v>40.700000000000003</v>
      </c>
      <c r="J1411" s="2118">
        <v>0.2288</v>
      </c>
      <c r="K1411" s="4509">
        <f>ROUND(I1411,2)+(ROUND(I1411,2)*J1411)</f>
        <v>50.012160000000002</v>
      </c>
      <c r="L1411" s="2708">
        <f>ROUND(O1411,2)+ROUND(O1412,2)+ROUND(O1413,2)+ROUND(O1414,2)+ROUND(O1415,2)+ROUND(O1416,2)+ROUND(O1417,2)+ROUND(O1418,2)+ROUND(O1419,2)+ROUND(O1420,2)</f>
        <v>84516.900000000009</v>
      </c>
      <c r="M1411" s="2116" t="s">
        <v>489</v>
      </c>
      <c r="N1411" s="1413">
        <v>169</v>
      </c>
      <c r="O1411" s="4134">
        <f>ROUND(K1411,2)*N1411</f>
        <v>8451.69</v>
      </c>
    </row>
    <row r="1412" spans="1:15" ht="22.65" customHeight="1" x14ac:dyDescent="0.3">
      <c r="A1412" s="1696"/>
      <c r="B1412" s="1696"/>
      <c r="C1412" s="1696"/>
      <c r="D1412" s="1696"/>
      <c r="E1412" s="1696"/>
      <c r="F1412" s="1696"/>
      <c r="G1412" s="1696"/>
      <c r="H1412" s="2224"/>
      <c r="I1412" s="2224"/>
      <c r="J1412" s="1696"/>
      <c r="K1412" s="2224"/>
      <c r="L1412" s="2224"/>
      <c r="M1412" s="2116"/>
      <c r="N1412" s="1414">
        <v>169</v>
      </c>
      <c r="O1412" s="4135">
        <f>ROUND(K1411,2)*N1412</f>
        <v>8451.69</v>
      </c>
    </row>
    <row r="1413" spans="1:15" ht="22.65" customHeight="1" x14ac:dyDescent="0.3">
      <c r="A1413" s="1696"/>
      <c r="B1413" s="1696"/>
      <c r="C1413" s="1696"/>
      <c r="D1413" s="1696"/>
      <c r="E1413" s="1696"/>
      <c r="F1413" s="1696"/>
      <c r="G1413" s="1696"/>
      <c r="H1413" s="2224"/>
      <c r="I1413" s="2224"/>
      <c r="J1413" s="1696"/>
      <c r="K1413" s="2224"/>
      <c r="L1413" s="2224"/>
      <c r="M1413" s="2116"/>
      <c r="N1413" s="1415">
        <v>169</v>
      </c>
      <c r="O1413" s="4136">
        <f>ROUND(K1411,2)*N1413</f>
        <v>8451.69</v>
      </c>
    </row>
    <row r="1414" spans="1:15" ht="22.65" customHeight="1" x14ac:dyDescent="0.3">
      <c r="A1414" s="1696"/>
      <c r="B1414" s="1696"/>
      <c r="C1414" s="1696"/>
      <c r="D1414" s="1696"/>
      <c r="E1414" s="1696"/>
      <c r="F1414" s="1696"/>
      <c r="G1414" s="1696"/>
      <c r="H1414" s="2224"/>
      <c r="I1414" s="2224"/>
      <c r="J1414" s="1696"/>
      <c r="K1414" s="2224"/>
      <c r="L1414" s="2224"/>
      <c r="M1414" s="2116"/>
      <c r="N1414" s="1416">
        <v>169</v>
      </c>
      <c r="O1414" s="4137">
        <f>ROUND(K1411,2)*N1414</f>
        <v>8451.69</v>
      </c>
    </row>
    <row r="1415" spans="1:15" ht="22.65" customHeight="1" x14ac:dyDescent="0.3">
      <c r="A1415" s="1696"/>
      <c r="B1415" s="1696"/>
      <c r="C1415" s="1696"/>
      <c r="D1415" s="1696"/>
      <c r="E1415" s="1696"/>
      <c r="F1415" s="1696"/>
      <c r="G1415" s="1696"/>
      <c r="H1415" s="2224"/>
      <c r="I1415" s="2224"/>
      <c r="J1415" s="1696"/>
      <c r="K1415" s="2224"/>
      <c r="L1415" s="2224"/>
      <c r="M1415" s="2116"/>
      <c r="N1415" s="1417">
        <v>169</v>
      </c>
      <c r="O1415" s="4138">
        <f>ROUND(K1411,2)*N1415</f>
        <v>8451.69</v>
      </c>
    </row>
    <row r="1416" spans="1:15" ht="22.65" customHeight="1" x14ac:dyDescent="0.3">
      <c r="A1416" s="1696"/>
      <c r="B1416" s="1696"/>
      <c r="C1416" s="1696"/>
      <c r="D1416" s="1696"/>
      <c r="E1416" s="1696"/>
      <c r="F1416" s="1696"/>
      <c r="G1416" s="1696"/>
      <c r="H1416" s="2224"/>
      <c r="I1416" s="2224"/>
      <c r="J1416" s="1696"/>
      <c r="K1416" s="2224"/>
      <c r="L1416" s="2224"/>
      <c r="M1416" s="2116"/>
      <c r="N1416" s="1418">
        <v>169</v>
      </c>
      <c r="O1416" s="4139">
        <f>ROUND(K1411,2)*N1416</f>
        <v>8451.69</v>
      </c>
    </row>
    <row r="1417" spans="1:15" ht="22.65" customHeight="1" x14ac:dyDescent="0.3">
      <c r="A1417" s="1696"/>
      <c r="B1417" s="1696"/>
      <c r="C1417" s="1696"/>
      <c r="D1417" s="1696"/>
      <c r="E1417" s="1696"/>
      <c r="F1417" s="1696"/>
      <c r="G1417" s="1696"/>
      <c r="H1417" s="2224"/>
      <c r="I1417" s="2224"/>
      <c r="J1417" s="1696"/>
      <c r="K1417" s="2224"/>
      <c r="L1417" s="2224"/>
      <c r="M1417" s="2116"/>
      <c r="N1417" s="1419">
        <v>169</v>
      </c>
      <c r="O1417" s="4140">
        <f>ROUND(K1411,2)*N1417</f>
        <v>8451.69</v>
      </c>
    </row>
    <row r="1418" spans="1:15" ht="22.65" customHeight="1" x14ac:dyDescent="0.3">
      <c r="A1418" s="1696"/>
      <c r="B1418" s="1696"/>
      <c r="C1418" s="1696"/>
      <c r="D1418" s="1696"/>
      <c r="E1418" s="1696"/>
      <c r="F1418" s="1696"/>
      <c r="G1418" s="1696"/>
      <c r="H1418" s="2224"/>
      <c r="I1418" s="2224"/>
      <c r="J1418" s="1696"/>
      <c r="K1418" s="2224"/>
      <c r="L1418" s="2224"/>
      <c r="M1418" s="2116"/>
      <c r="N1418" s="1420">
        <v>169</v>
      </c>
      <c r="O1418" s="4141">
        <f>ROUND(K1411,2)*N1418</f>
        <v>8451.69</v>
      </c>
    </row>
    <row r="1419" spans="1:15" ht="22.65" customHeight="1" x14ac:dyDescent="0.3">
      <c r="A1419" s="1696"/>
      <c r="B1419" s="1696"/>
      <c r="C1419" s="1696"/>
      <c r="D1419" s="1696"/>
      <c r="E1419" s="1696"/>
      <c r="F1419" s="1696"/>
      <c r="G1419" s="1696"/>
      <c r="H1419" s="2224"/>
      <c r="I1419" s="2224"/>
      <c r="J1419" s="1696"/>
      <c r="K1419" s="2224"/>
      <c r="L1419" s="2224"/>
      <c r="M1419" s="2116"/>
      <c r="N1419" s="1421">
        <v>169</v>
      </c>
      <c r="O1419" s="4142">
        <f>ROUND(K1411,2)*N1419</f>
        <v>8451.69</v>
      </c>
    </row>
    <row r="1420" spans="1:15" ht="22.65" customHeight="1" x14ac:dyDescent="0.3">
      <c r="A1420" s="1696"/>
      <c r="B1420" s="1696"/>
      <c r="C1420" s="1696"/>
      <c r="D1420" s="1696"/>
      <c r="E1420" s="1696"/>
      <c r="F1420" s="1696"/>
      <c r="G1420" s="1696"/>
      <c r="H1420" s="2224"/>
      <c r="I1420" s="2224"/>
      <c r="J1420" s="1696"/>
      <c r="K1420" s="2224"/>
      <c r="L1420" s="2224"/>
      <c r="M1420" s="2116"/>
      <c r="N1420" s="1422">
        <v>169</v>
      </c>
      <c r="O1420" s="4143">
        <f>ROUND(K1411,2)*N1420</f>
        <v>8451.69</v>
      </c>
    </row>
    <row r="1421" spans="1:15" ht="22.65" customHeight="1" x14ac:dyDescent="0.3">
      <c r="A1421" s="2119" t="s">
        <v>19</v>
      </c>
      <c r="B1421" s="2119" t="s">
        <v>524</v>
      </c>
      <c r="C1421" s="2119" t="s">
        <v>46</v>
      </c>
      <c r="D1421" s="2119" t="s">
        <v>525</v>
      </c>
      <c r="E1421" s="2119" t="s">
        <v>526</v>
      </c>
      <c r="F1421" s="2120">
        <f>N1421+N1422+N1423+N1424+N1425+N1426+N1427+N1428+N1429+N1430</f>
        <v>250</v>
      </c>
      <c r="G1421" s="2119" t="s">
        <v>149</v>
      </c>
      <c r="H1421" s="2373">
        <v>663.57</v>
      </c>
      <c r="I1421" s="2543">
        <v>663.57</v>
      </c>
      <c r="J1421" s="2121">
        <v>0.2288</v>
      </c>
      <c r="K1421" s="4510">
        <f>ROUND(I1421,2)+(ROUND(I1421,2)*J1421)</f>
        <v>815.39481600000011</v>
      </c>
      <c r="L1421" s="2709">
        <f>ROUND(O1421,2)+ROUND(O1422,2)+ROUND(O1423,2)+ROUND(O1424,2)+ROUND(O1425,2)+ROUND(O1426,2)+ROUND(O1427,2)+ROUND(O1428,2)+ROUND(O1429,2)+ROUND(O1430,2)</f>
        <v>203847.5</v>
      </c>
      <c r="M1421" s="2119" t="s">
        <v>527</v>
      </c>
      <c r="N1421" s="1423">
        <v>25</v>
      </c>
      <c r="O1421" s="4144">
        <f>ROUND(K1421,2)*N1421</f>
        <v>20384.75</v>
      </c>
    </row>
    <row r="1422" spans="1:15" ht="22.65" customHeight="1" x14ac:dyDescent="0.3">
      <c r="A1422" s="1696"/>
      <c r="B1422" s="1696"/>
      <c r="C1422" s="1696"/>
      <c r="D1422" s="1696"/>
      <c r="E1422" s="1696"/>
      <c r="F1422" s="1696"/>
      <c r="G1422" s="1696"/>
      <c r="H1422" s="2224"/>
      <c r="I1422" s="2224"/>
      <c r="J1422" s="1696"/>
      <c r="K1422" s="2224"/>
      <c r="L1422" s="2224"/>
      <c r="M1422" s="2119"/>
      <c r="N1422" s="1424">
        <v>25</v>
      </c>
      <c r="O1422" s="4145">
        <f>ROUND(K1421,2)*N1422</f>
        <v>20384.75</v>
      </c>
    </row>
    <row r="1423" spans="1:15" ht="22.65" customHeight="1" x14ac:dyDescent="0.3">
      <c r="A1423" s="1696"/>
      <c r="B1423" s="1696"/>
      <c r="C1423" s="1696"/>
      <c r="D1423" s="1696"/>
      <c r="E1423" s="1696"/>
      <c r="F1423" s="1696"/>
      <c r="G1423" s="1696"/>
      <c r="H1423" s="2224"/>
      <c r="I1423" s="2224"/>
      <c r="J1423" s="1696"/>
      <c r="K1423" s="2224"/>
      <c r="L1423" s="2224"/>
      <c r="M1423" s="2119"/>
      <c r="N1423" s="1425">
        <v>25</v>
      </c>
      <c r="O1423" s="4146">
        <f>ROUND(K1421,2)*N1423</f>
        <v>20384.75</v>
      </c>
    </row>
    <row r="1424" spans="1:15" ht="22.65" customHeight="1" x14ac:dyDescent="0.3">
      <c r="A1424" s="1696"/>
      <c r="B1424" s="1696"/>
      <c r="C1424" s="1696"/>
      <c r="D1424" s="1696"/>
      <c r="E1424" s="1696"/>
      <c r="F1424" s="1696"/>
      <c r="G1424" s="1696"/>
      <c r="H1424" s="2224"/>
      <c r="I1424" s="2224"/>
      <c r="J1424" s="1696"/>
      <c r="K1424" s="2224"/>
      <c r="L1424" s="2224"/>
      <c r="M1424" s="2119"/>
      <c r="N1424" s="1426">
        <v>25</v>
      </c>
      <c r="O1424" s="4147">
        <f>ROUND(K1421,2)*N1424</f>
        <v>20384.75</v>
      </c>
    </row>
    <row r="1425" spans="1:15" ht="22.65" customHeight="1" x14ac:dyDescent="0.3">
      <c r="A1425" s="1696"/>
      <c r="B1425" s="1696"/>
      <c r="C1425" s="1696"/>
      <c r="D1425" s="1696"/>
      <c r="E1425" s="1696"/>
      <c r="F1425" s="1696"/>
      <c r="G1425" s="1696"/>
      <c r="H1425" s="2224"/>
      <c r="I1425" s="2224"/>
      <c r="J1425" s="1696"/>
      <c r="K1425" s="2224"/>
      <c r="L1425" s="2224"/>
      <c r="M1425" s="2119"/>
      <c r="N1425" s="1427">
        <v>25</v>
      </c>
      <c r="O1425" s="4148">
        <f>ROUND(K1421,2)*N1425</f>
        <v>20384.75</v>
      </c>
    </row>
    <row r="1426" spans="1:15" ht="22.65" customHeight="1" x14ac:dyDescent="0.3">
      <c r="A1426" s="1696"/>
      <c r="B1426" s="1696"/>
      <c r="C1426" s="1696"/>
      <c r="D1426" s="1696"/>
      <c r="E1426" s="1696"/>
      <c r="F1426" s="1696"/>
      <c r="G1426" s="1696"/>
      <c r="H1426" s="2224"/>
      <c r="I1426" s="2224"/>
      <c r="J1426" s="1696"/>
      <c r="K1426" s="2224"/>
      <c r="L1426" s="2224"/>
      <c r="M1426" s="2119"/>
      <c r="N1426" s="1428">
        <v>25</v>
      </c>
      <c r="O1426" s="4149">
        <f>ROUND(K1421,2)*N1426</f>
        <v>20384.75</v>
      </c>
    </row>
    <row r="1427" spans="1:15" ht="22.65" customHeight="1" x14ac:dyDescent="0.3">
      <c r="A1427" s="1696"/>
      <c r="B1427" s="1696"/>
      <c r="C1427" s="1696"/>
      <c r="D1427" s="1696"/>
      <c r="E1427" s="1696"/>
      <c r="F1427" s="1696"/>
      <c r="G1427" s="1696"/>
      <c r="H1427" s="2224"/>
      <c r="I1427" s="2224"/>
      <c r="J1427" s="1696"/>
      <c r="K1427" s="2224"/>
      <c r="L1427" s="2224"/>
      <c r="M1427" s="2119"/>
      <c r="N1427" s="1429">
        <v>25</v>
      </c>
      <c r="O1427" s="4150">
        <f>ROUND(K1421,2)*N1427</f>
        <v>20384.75</v>
      </c>
    </row>
    <row r="1428" spans="1:15" ht="22.65" customHeight="1" x14ac:dyDescent="0.3">
      <c r="A1428" s="1696"/>
      <c r="B1428" s="1696"/>
      <c r="C1428" s="1696"/>
      <c r="D1428" s="1696"/>
      <c r="E1428" s="1696"/>
      <c r="F1428" s="1696"/>
      <c r="G1428" s="1696"/>
      <c r="H1428" s="2224"/>
      <c r="I1428" s="2224"/>
      <c r="J1428" s="1696"/>
      <c r="K1428" s="2224"/>
      <c r="L1428" s="2224"/>
      <c r="M1428" s="2119"/>
      <c r="N1428" s="1430">
        <v>25</v>
      </c>
      <c r="O1428" s="4151">
        <f>ROUND(K1421,2)*N1428</f>
        <v>20384.75</v>
      </c>
    </row>
    <row r="1429" spans="1:15" ht="22.65" customHeight="1" x14ac:dyDescent="0.3">
      <c r="A1429" s="1696"/>
      <c r="B1429" s="1696"/>
      <c r="C1429" s="1696"/>
      <c r="D1429" s="1696"/>
      <c r="E1429" s="1696"/>
      <c r="F1429" s="1696"/>
      <c r="G1429" s="1696"/>
      <c r="H1429" s="2224"/>
      <c r="I1429" s="2224"/>
      <c r="J1429" s="1696"/>
      <c r="K1429" s="2224"/>
      <c r="L1429" s="2224"/>
      <c r="M1429" s="2119"/>
      <c r="N1429" s="1431">
        <v>25</v>
      </c>
      <c r="O1429" s="4152">
        <f>ROUND(K1421,2)*N1429</f>
        <v>20384.75</v>
      </c>
    </row>
    <row r="1430" spans="1:15" ht="22.65" customHeight="1" x14ac:dyDescent="0.3">
      <c r="A1430" s="1696"/>
      <c r="B1430" s="1696"/>
      <c r="C1430" s="1696"/>
      <c r="D1430" s="1696"/>
      <c r="E1430" s="1696"/>
      <c r="F1430" s="1696"/>
      <c r="G1430" s="1696"/>
      <c r="H1430" s="2224"/>
      <c r="I1430" s="2224"/>
      <c r="J1430" s="1696"/>
      <c r="K1430" s="2224"/>
      <c r="L1430" s="2224"/>
      <c r="M1430" s="2119"/>
      <c r="N1430" s="1432">
        <v>25</v>
      </c>
      <c r="O1430" s="4153">
        <f>ROUND(K1421,2)*N1430</f>
        <v>20384.75</v>
      </c>
    </row>
    <row r="1431" spans="1:15" ht="22.65" customHeight="1" x14ac:dyDescent="0.3">
      <c r="A1431" s="2122" t="s">
        <v>19</v>
      </c>
      <c r="B1431" s="2122" t="s">
        <v>529</v>
      </c>
      <c r="C1431" s="2122" t="s">
        <v>46</v>
      </c>
      <c r="D1431" s="2122" t="s">
        <v>530</v>
      </c>
      <c r="E1431" s="2122" t="s">
        <v>531</v>
      </c>
      <c r="F1431" s="2123">
        <f>N1431+N1432+N1433+N1434+N1435+N1436+N1437+N1438+N1439+N1440</f>
        <v>50</v>
      </c>
      <c r="G1431" s="2122" t="s">
        <v>149</v>
      </c>
      <c r="H1431" s="2374">
        <v>54.62</v>
      </c>
      <c r="I1431" s="2544">
        <v>54.62</v>
      </c>
      <c r="J1431" s="2124">
        <v>0.2288</v>
      </c>
      <c r="K1431" s="4511">
        <f>ROUND(I1431,2)+(ROUND(I1431,2)*J1431)</f>
        <v>67.117055999999991</v>
      </c>
      <c r="L1431" s="2710">
        <f>ROUND(O1431,2)+ROUND(O1432,2)+ROUND(O1433,2)+ROUND(O1434,2)+ROUND(O1435,2)+ROUND(O1436,2)+ROUND(O1437,2)+ROUND(O1438,2)+ROUND(O1439,2)+ROUND(O1440,2)</f>
        <v>3355.9999999999995</v>
      </c>
      <c r="M1431" s="2122" t="s">
        <v>489</v>
      </c>
      <c r="N1431" s="1433">
        <v>5</v>
      </c>
      <c r="O1431" s="4154">
        <f>ROUND(K1431,2)*N1431</f>
        <v>335.6</v>
      </c>
    </row>
    <row r="1432" spans="1:15" ht="22.65" customHeight="1" x14ac:dyDescent="0.3">
      <c r="A1432" s="1696"/>
      <c r="B1432" s="1696"/>
      <c r="C1432" s="1696"/>
      <c r="D1432" s="1696"/>
      <c r="E1432" s="1696"/>
      <c r="F1432" s="1696"/>
      <c r="G1432" s="1696"/>
      <c r="H1432" s="2224"/>
      <c r="I1432" s="2224"/>
      <c r="J1432" s="1696"/>
      <c r="K1432" s="2224"/>
      <c r="L1432" s="2224"/>
      <c r="M1432" s="2122"/>
      <c r="N1432" s="1434">
        <v>5</v>
      </c>
      <c r="O1432" s="4155">
        <f>ROUND(K1431,2)*N1432</f>
        <v>335.6</v>
      </c>
    </row>
    <row r="1433" spans="1:15" ht="22.65" customHeight="1" x14ac:dyDescent="0.3">
      <c r="A1433" s="1696"/>
      <c r="B1433" s="1696"/>
      <c r="C1433" s="1696"/>
      <c r="D1433" s="1696"/>
      <c r="E1433" s="1696"/>
      <c r="F1433" s="1696"/>
      <c r="G1433" s="1696"/>
      <c r="H1433" s="2224"/>
      <c r="I1433" s="2224"/>
      <c r="J1433" s="1696"/>
      <c r="K1433" s="2224"/>
      <c r="L1433" s="2224"/>
      <c r="M1433" s="2122"/>
      <c r="N1433" s="1435">
        <v>5</v>
      </c>
      <c r="O1433" s="4156">
        <f>ROUND(K1431,2)*N1433</f>
        <v>335.6</v>
      </c>
    </row>
    <row r="1434" spans="1:15" ht="22.65" customHeight="1" x14ac:dyDescent="0.3">
      <c r="A1434" s="1696"/>
      <c r="B1434" s="1696"/>
      <c r="C1434" s="1696"/>
      <c r="D1434" s="1696"/>
      <c r="E1434" s="1696"/>
      <c r="F1434" s="1696"/>
      <c r="G1434" s="1696"/>
      <c r="H1434" s="2224"/>
      <c r="I1434" s="2224"/>
      <c r="J1434" s="1696"/>
      <c r="K1434" s="2224"/>
      <c r="L1434" s="2224"/>
      <c r="M1434" s="2122"/>
      <c r="N1434" s="1436">
        <v>5</v>
      </c>
      <c r="O1434" s="4157">
        <f>ROUND(K1431,2)*N1434</f>
        <v>335.6</v>
      </c>
    </row>
    <row r="1435" spans="1:15" ht="22.65" customHeight="1" x14ac:dyDescent="0.3">
      <c r="A1435" s="1696"/>
      <c r="B1435" s="1696"/>
      <c r="C1435" s="1696"/>
      <c r="D1435" s="1696"/>
      <c r="E1435" s="1696"/>
      <c r="F1435" s="1696"/>
      <c r="G1435" s="1696"/>
      <c r="H1435" s="2224"/>
      <c r="I1435" s="2224"/>
      <c r="J1435" s="1696"/>
      <c r="K1435" s="2224"/>
      <c r="L1435" s="2224"/>
      <c r="M1435" s="2122"/>
      <c r="N1435" s="1437">
        <v>5</v>
      </c>
      <c r="O1435" s="4158">
        <f>ROUND(K1431,2)*N1435</f>
        <v>335.6</v>
      </c>
    </row>
    <row r="1436" spans="1:15" ht="22.65" customHeight="1" x14ac:dyDescent="0.3">
      <c r="A1436" s="1696"/>
      <c r="B1436" s="1696"/>
      <c r="C1436" s="1696"/>
      <c r="D1436" s="1696"/>
      <c r="E1436" s="1696"/>
      <c r="F1436" s="1696"/>
      <c r="G1436" s="1696"/>
      <c r="H1436" s="2224"/>
      <c r="I1436" s="2224"/>
      <c r="J1436" s="1696"/>
      <c r="K1436" s="2224"/>
      <c r="L1436" s="2224"/>
      <c r="M1436" s="2122"/>
      <c r="N1436" s="1438">
        <v>5</v>
      </c>
      <c r="O1436" s="4159">
        <f>ROUND(K1431,2)*N1436</f>
        <v>335.6</v>
      </c>
    </row>
    <row r="1437" spans="1:15" ht="22.65" customHeight="1" x14ac:dyDescent="0.3">
      <c r="A1437" s="1696"/>
      <c r="B1437" s="1696"/>
      <c r="C1437" s="1696"/>
      <c r="D1437" s="1696"/>
      <c r="E1437" s="1696"/>
      <c r="F1437" s="1696"/>
      <c r="G1437" s="1696"/>
      <c r="H1437" s="2224"/>
      <c r="I1437" s="2224"/>
      <c r="J1437" s="1696"/>
      <c r="K1437" s="2224"/>
      <c r="L1437" s="2224"/>
      <c r="M1437" s="2122"/>
      <c r="N1437" s="1439">
        <v>5</v>
      </c>
      <c r="O1437" s="4160">
        <f>ROUND(K1431,2)*N1437</f>
        <v>335.6</v>
      </c>
    </row>
    <row r="1438" spans="1:15" ht="22.65" customHeight="1" x14ac:dyDescent="0.3">
      <c r="A1438" s="1696"/>
      <c r="B1438" s="1696"/>
      <c r="C1438" s="1696"/>
      <c r="D1438" s="1696"/>
      <c r="E1438" s="1696"/>
      <c r="F1438" s="1696"/>
      <c r="G1438" s="1696"/>
      <c r="H1438" s="2224"/>
      <c r="I1438" s="2224"/>
      <c r="J1438" s="1696"/>
      <c r="K1438" s="2224"/>
      <c r="L1438" s="2224"/>
      <c r="M1438" s="2122"/>
      <c r="N1438" s="1440">
        <v>5</v>
      </c>
      <c r="O1438" s="4161">
        <f>ROUND(K1431,2)*N1438</f>
        <v>335.6</v>
      </c>
    </row>
    <row r="1439" spans="1:15" ht="22.65" customHeight="1" x14ac:dyDescent="0.3">
      <c r="A1439" s="1696"/>
      <c r="B1439" s="1696"/>
      <c r="C1439" s="1696"/>
      <c r="D1439" s="1696"/>
      <c r="E1439" s="1696"/>
      <c r="F1439" s="1696"/>
      <c r="G1439" s="1696"/>
      <c r="H1439" s="2224"/>
      <c r="I1439" s="2224"/>
      <c r="J1439" s="1696"/>
      <c r="K1439" s="2224"/>
      <c r="L1439" s="2224"/>
      <c r="M1439" s="2122"/>
      <c r="N1439" s="1441">
        <v>5</v>
      </c>
      <c r="O1439" s="4162">
        <f>ROUND(K1431,2)*N1439</f>
        <v>335.6</v>
      </c>
    </row>
    <row r="1440" spans="1:15" ht="22.65" customHeight="1" x14ac:dyDescent="0.3">
      <c r="A1440" s="1696"/>
      <c r="B1440" s="1696"/>
      <c r="C1440" s="1696"/>
      <c r="D1440" s="1696"/>
      <c r="E1440" s="1696"/>
      <c r="F1440" s="1696"/>
      <c r="G1440" s="1696"/>
      <c r="H1440" s="2224"/>
      <c r="I1440" s="2224"/>
      <c r="J1440" s="1696"/>
      <c r="K1440" s="2224"/>
      <c r="L1440" s="2224"/>
      <c r="M1440" s="2122"/>
      <c r="N1440" s="1442">
        <v>5</v>
      </c>
      <c r="O1440" s="4163">
        <f>ROUND(K1431,2)*N1440</f>
        <v>335.6</v>
      </c>
    </row>
    <row r="1441" spans="1:15" ht="22.65" customHeight="1" x14ac:dyDescent="0.3">
      <c r="A1441" s="2125" t="s">
        <v>19</v>
      </c>
      <c r="B1441" s="2125" t="s">
        <v>532</v>
      </c>
      <c r="C1441" s="2125" t="s">
        <v>46</v>
      </c>
      <c r="D1441" s="2125" t="s">
        <v>533</v>
      </c>
      <c r="E1441" s="2125" t="s">
        <v>534</v>
      </c>
      <c r="F1441" s="2126">
        <f>N1441+N1442+N1443+N1444+N1445+N1446+N1447+N1448+N1449+N1450</f>
        <v>50</v>
      </c>
      <c r="G1441" s="2125" t="s">
        <v>149</v>
      </c>
      <c r="H1441" s="2375">
        <v>21.51</v>
      </c>
      <c r="I1441" s="2545">
        <v>21.51</v>
      </c>
      <c r="J1441" s="2127">
        <v>0.2288</v>
      </c>
      <c r="K1441" s="4512">
        <f>ROUND(I1441,2)+(ROUND(I1441,2)*J1441)</f>
        <v>26.431488000000002</v>
      </c>
      <c r="L1441" s="2711">
        <f>ROUND(O1441,2)+ROUND(O1442,2)+ROUND(O1443,2)+ROUND(O1444,2)+ROUND(O1445,2)+ROUND(O1446,2)+ROUND(O1447,2)+ROUND(O1448,2)+ROUND(O1449,2)+ROUND(O1450,2)</f>
        <v>1321.5000000000002</v>
      </c>
      <c r="M1441" s="2125" t="s">
        <v>489</v>
      </c>
      <c r="N1441" s="1443">
        <v>5</v>
      </c>
      <c r="O1441" s="4164">
        <f>ROUND(K1441,2)*N1441</f>
        <v>132.15</v>
      </c>
    </row>
    <row r="1442" spans="1:15" ht="22.65" customHeight="1" x14ac:dyDescent="0.3">
      <c r="A1442" s="1696"/>
      <c r="B1442" s="1696"/>
      <c r="C1442" s="1696"/>
      <c r="D1442" s="1696"/>
      <c r="E1442" s="1696"/>
      <c r="F1442" s="1696"/>
      <c r="G1442" s="1696"/>
      <c r="H1442" s="2224"/>
      <c r="I1442" s="2224"/>
      <c r="J1442" s="1696"/>
      <c r="K1442" s="2224"/>
      <c r="L1442" s="2224"/>
      <c r="M1442" s="2125"/>
      <c r="N1442" s="1444">
        <v>5</v>
      </c>
      <c r="O1442" s="4165">
        <f>ROUND(K1441,2)*N1442</f>
        <v>132.15</v>
      </c>
    </row>
    <row r="1443" spans="1:15" ht="22.65" customHeight="1" x14ac:dyDescent="0.3">
      <c r="A1443" s="1696"/>
      <c r="B1443" s="1696"/>
      <c r="C1443" s="1696"/>
      <c r="D1443" s="1696"/>
      <c r="E1443" s="1696"/>
      <c r="F1443" s="1696"/>
      <c r="G1443" s="1696"/>
      <c r="H1443" s="2224"/>
      <c r="I1443" s="2224"/>
      <c r="J1443" s="1696"/>
      <c r="K1443" s="2224"/>
      <c r="L1443" s="2224"/>
      <c r="M1443" s="2125"/>
      <c r="N1443" s="1445">
        <v>5</v>
      </c>
      <c r="O1443" s="4166">
        <f>ROUND(K1441,2)*N1443</f>
        <v>132.15</v>
      </c>
    </row>
    <row r="1444" spans="1:15" ht="22.65" customHeight="1" x14ac:dyDescent="0.3">
      <c r="A1444" s="1696"/>
      <c r="B1444" s="1696"/>
      <c r="C1444" s="1696"/>
      <c r="D1444" s="1696"/>
      <c r="E1444" s="1696"/>
      <c r="F1444" s="1696"/>
      <c r="G1444" s="1696"/>
      <c r="H1444" s="2224"/>
      <c r="I1444" s="2224"/>
      <c r="J1444" s="1696"/>
      <c r="K1444" s="2224"/>
      <c r="L1444" s="2224"/>
      <c r="M1444" s="2125"/>
      <c r="N1444" s="1446">
        <v>5</v>
      </c>
      <c r="O1444" s="4167">
        <f>ROUND(K1441,2)*N1444</f>
        <v>132.15</v>
      </c>
    </row>
    <row r="1445" spans="1:15" ht="22.65" customHeight="1" x14ac:dyDescent="0.3">
      <c r="A1445" s="1696"/>
      <c r="B1445" s="1696"/>
      <c r="C1445" s="1696"/>
      <c r="D1445" s="1696"/>
      <c r="E1445" s="1696"/>
      <c r="F1445" s="1696"/>
      <c r="G1445" s="1696"/>
      <c r="H1445" s="2224"/>
      <c r="I1445" s="2224"/>
      <c r="J1445" s="1696"/>
      <c r="K1445" s="2224"/>
      <c r="L1445" s="2224"/>
      <c r="M1445" s="2125"/>
      <c r="N1445" s="1447">
        <v>5</v>
      </c>
      <c r="O1445" s="4168">
        <f>ROUND(K1441,2)*N1445</f>
        <v>132.15</v>
      </c>
    </row>
    <row r="1446" spans="1:15" ht="22.65" customHeight="1" x14ac:dyDescent="0.3">
      <c r="A1446" s="1696"/>
      <c r="B1446" s="1696"/>
      <c r="C1446" s="1696"/>
      <c r="D1446" s="1696"/>
      <c r="E1446" s="1696"/>
      <c r="F1446" s="1696"/>
      <c r="G1446" s="1696"/>
      <c r="H1446" s="2224"/>
      <c r="I1446" s="2224"/>
      <c r="J1446" s="1696"/>
      <c r="K1446" s="2224"/>
      <c r="L1446" s="2224"/>
      <c r="M1446" s="2125"/>
      <c r="N1446" s="1448">
        <v>5</v>
      </c>
      <c r="O1446" s="4169">
        <f>ROUND(K1441,2)*N1446</f>
        <v>132.15</v>
      </c>
    </row>
    <row r="1447" spans="1:15" ht="22.65" customHeight="1" x14ac:dyDescent="0.3">
      <c r="A1447" s="1696"/>
      <c r="B1447" s="1696"/>
      <c r="C1447" s="1696"/>
      <c r="D1447" s="1696"/>
      <c r="E1447" s="1696"/>
      <c r="F1447" s="1696"/>
      <c r="G1447" s="1696"/>
      <c r="H1447" s="2224"/>
      <c r="I1447" s="2224"/>
      <c r="J1447" s="1696"/>
      <c r="K1447" s="2224"/>
      <c r="L1447" s="2224"/>
      <c r="M1447" s="2125"/>
      <c r="N1447" s="1449">
        <v>5</v>
      </c>
      <c r="O1447" s="4170">
        <f>ROUND(K1441,2)*N1447</f>
        <v>132.15</v>
      </c>
    </row>
    <row r="1448" spans="1:15" ht="22.65" customHeight="1" x14ac:dyDescent="0.3">
      <c r="A1448" s="1696"/>
      <c r="B1448" s="1696"/>
      <c r="C1448" s="1696"/>
      <c r="D1448" s="1696"/>
      <c r="E1448" s="1696"/>
      <c r="F1448" s="1696"/>
      <c r="G1448" s="1696"/>
      <c r="H1448" s="2224"/>
      <c r="I1448" s="2224"/>
      <c r="J1448" s="1696"/>
      <c r="K1448" s="2224"/>
      <c r="L1448" s="2224"/>
      <c r="M1448" s="2125"/>
      <c r="N1448" s="1450">
        <v>5</v>
      </c>
      <c r="O1448" s="4171">
        <f>ROUND(K1441,2)*N1448</f>
        <v>132.15</v>
      </c>
    </row>
    <row r="1449" spans="1:15" ht="22.65" customHeight="1" x14ac:dyDescent="0.3">
      <c r="A1449" s="1696"/>
      <c r="B1449" s="1696"/>
      <c r="C1449" s="1696"/>
      <c r="D1449" s="1696"/>
      <c r="E1449" s="1696"/>
      <c r="F1449" s="1696"/>
      <c r="G1449" s="1696"/>
      <c r="H1449" s="2224"/>
      <c r="I1449" s="2224"/>
      <c r="J1449" s="1696"/>
      <c r="K1449" s="2224"/>
      <c r="L1449" s="2224"/>
      <c r="M1449" s="2125"/>
      <c r="N1449" s="1451">
        <v>5</v>
      </c>
      <c r="O1449" s="4172">
        <f>ROUND(K1441,2)*N1449</f>
        <v>132.15</v>
      </c>
    </row>
    <row r="1450" spans="1:15" ht="22.65" customHeight="1" x14ac:dyDescent="0.3">
      <c r="A1450" s="1696"/>
      <c r="B1450" s="1696"/>
      <c r="C1450" s="1696"/>
      <c r="D1450" s="1696"/>
      <c r="E1450" s="1696"/>
      <c r="F1450" s="1696"/>
      <c r="G1450" s="1696"/>
      <c r="H1450" s="2224"/>
      <c r="I1450" s="2224"/>
      <c r="J1450" s="1696"/>
      <c r="K1450" s="2224"/>
      <c r="L1450" s="2224"/>
      <c r="M1450" s="2125"/>
      <c r="N1450" s="1452">
        <v>5</v>
      </c>
      <c r="O1450" s="4173">
        <f>ROUND(K1441,2)*N1450</f>
        <v>132.15</v>
      </c>
    </row>
    <row r="1451" spans="1:15" ht="22.65" customHeight="1" x14ac:dyDescent="0.3">
      <c r="A1451" s="2128" t="s">
        <v>19</v>
      </c>
      <c r="B1451" s="2128" t="s">
        <v>535</v>
      </c>
      <c r="C1451" s="2128" t="s">
        <v>46</v>
      </c>
      <c r="D1451" s="2128" t="s">
        <v>536</v>
      </c>
      <c r="E1451" s="2128" t="s">
        <v>537</v>
      </c>
      <c r="F1451" s="2129">
        <f>N1451+N1452+N1453+N1454+N1455+N1456+N1457+N1458+N1459+N1460</f>
        <v>50</v>
      </c>
      <c r="G1451" s="2128" t="s">
        <v>149</v>
      </c>
      <c r="H1451" s="2376">
        <v>22.59</v>
      </c>
      <c r="I1451" s="2546">
        <v>22.59</v>
      </c>
      <c r="J1451" s="2130">
        <v>0.2288</v>
      </c>
      <c r="K1451" s="4513">
        <f>ROUND(I1451,2)+(ROUND(I1451,2)*J1451)</f>
        <v>27.758592</v>
      </c>
      <c r="L1451" s="2712">
        <f>ROUND(O1451,2)+ROUND(O1452,2)+ROUND(O1453,2)+ROUND(O1454,2)+ROUND(O1455,2)+ROUND(O1456,2)+ROUND(O1457,2)+ROUND(O1458,2)+ROUND(O1459,2)+ROUND(O1460,2)</f>
        <v>1387.9999999999998</v>
      </c>
      <c r="M1451" s="2128" t="s">
        <v>489</v>
      </c>
      <c r="N1451" s="1453">
        <v>5</v>
      </c>
      <c r="O1451" s="4174">
        <f>ROUND(K1451,2)*N1451</f>
        <v>138.80000000000001</v>
      </c>
    </row>
    <row r="1452" spans="1:15" ht="22.65" customHeight="1" x14ac:dyDescent="0.3">
      <c r="A1452" s="1696"/>
      <c r="B1452" s="1696"/>
      <c r="C1452" s="1696"/>
      <c r="D1452" s="1696"/>
      <c r="E1452" s="1696"/>
      <c r="F1452" s="1696"/>
      <c r="G1452" s="1696"/>
      <c r="H1452" s="2224"/>
      <c r="I1452" s="2224"/>
      <c r="J1452" s="1696"/>
      <c r="K1452" s="2224"/>
      <c r="L1452" s="2224"/>
      <c r="M1452" s="2128"/>
      <c r="N1452" s="1454">
        <v>5</v>
      </c>
      <c r="O1452" s="4175">
        <f>ROUND(K1451,2)*N1452</f>
        <v>138.80000000000001</v>
      </c>
    </row>
    <row r="1453" spans="1:15" ht="22.65" customHeight="1" x14ac:dyDescent="0.3">
      <c r="A1453" s="1696"/>
      <c r="B1453" s="1696"/>
      <c r="C1453" s="1696"/>
      <c r="D1453" s="1696"/>
      <c r="E1453" s="1696"/>
      <c r="F1453" s="1696"/>
      <c r="G1453" s="1696"/>
      <c r="H1453" s="2224"/>
      <c r="I1453" s="2224"/>
      <c r="J1453" s="1696"/>
      <c r="K1453" s="2224"/>
      <c r="L1453" s="2224"/>
      <c r="M1453" s="2128"/>
      <c r="N1453" s="1455">
        <v>5</v>
      </c>
      <c r="O1453" s="4176">
        <f>ROUND(K1451,2)*N1453</f>
        <v>138.80000000000001</v>
      </c>
    </row>
    <row r="1454" spans="1:15" ht="22.65" customHeight="1" x14ac:dyDescent="0.3">
      <c r="A1454" s="1696"/>
      <c r="B1454" s="1696"/>
      <c r="C1454" s="1696"/>
      <c r="D1454" s="1696"/>
      <c r="E1454" s="1696"/>
      <c r="F1454" s="1696"/>
      <c r="G1454" s="1696"/>
      <c r="H1454" s="2224"/>
      <c r="I1454" s="2224"/>
      <c r="J1454" s="1696"/>
      <c r="K1454" s="2224"/>
      <c r="L1454" s="2224"/>
      <c r="M1454" s="2128"/>
      <c r="N1454" s="1456">
        <v>5</v>
      </c>
      <c r="O1454" s="4177">
        <f>ROUND(K1451,2)*N1454</f>
        <v>138.80000000000001</v>
      </c>
    </row>
    <row r="1455" spans="1:15" ht="22.65" customHeight="1" x14ac:dyDescent="0.3">
      <c r="A1455" s="1696"/>
      <c r="B1455" s="1696"/>
      <c r="C1455" s="1696"/>
      <c r="D1455" s="1696"/>
      <c r="E1455" s="1696"/>
      <c r="F1455" s="1696"/>
      <c r="G1455" s="1696"/>
      <c r="H1455" s="2224"/>
      <c r="I1455" s="2224"/>
      <c r="J1455" s="1696"/>
      <c r="K1455" s="2224"/>
      <c r="L1455" s="2224"/>
      <c r="M1455" s="2128"/>
      <c r="N1455" s="1457">
        <v>5</v>
      </c>
      <c r="O1455" s="4178">
        <f>ROUND(K1451,2)*N1455</f>
        <v>138.80000000000001</v>
      </c>
    </row>
    <row r="1456" spans="1:15" ht="22.65" customHeight="1" x14ac:dyDescent="0.3">
      <c r="A1456" s="1696"/>
      <c r="B1456" s="1696"/>
      <c r="C1456" s="1696"/>
      <c r="D1456" s="1696"/>
      <c r="E1456" s="1696"/>
      <c r="F1456" s="1696"/>
      <c r="G1456" s="1696"/>
      <c r="H1456" s="2224"/>
      <c r="I1456" s="2224"/>
      <c r="J1456" s="1696"/>
      <c r="K1456" s="2224"/>
      <c r="L1456" s="2224"/>
      <c r="M1456" s="2128"/>
      <c r="N1456" s="1458">
        <v>5</v>
      </c>
      <c r="O1456" s="4179">
        <f>ROUND(K1451,2)*N1456</f>
        <v>138.80000000000001</v>
      </c>
    </row>
    <row r="1457" spans="1:15" ht="22.65" customHeight="1" x14ac:dyDescent="0.3">
      <c r="A1457" s="1696"/>
      <c r="B1457" s="1696"/>
      <c r="C1457" s="1696"/>
      <c r="D1457" s="1696"/>
      <c r="E1457" s="1696"/>
      <c r="F1457" s="1696"/>
      <c r="G1457" s="1696"/>
      <c r="H1457" s="2224"/>
      <c r="I1457" s="2224"/>
      <c r="J1457" s="1696"/>
      <c r="K1457" s="2224"/>
      <c r="L1457" s="2224"/>
      <c r="M1457" s="2128"/>
      <c r="N1457" s="1459">
        <v>5</v>
      </c>
      <c r="O1457" s="4180">
        <f>ROUND(K1451,2)*N1457</f>
        <v>138.80000000000001</v>
      </c>
    </row>
    <row r="1458" spans="1:15" ht="22.65" customHeight="1" x14ac:dyDescent="0.3">
      <c r="A1458" s="1696"/>
      <c r="B1458" s="1696"/>
      <c r="C1458" s="1696"/>
      <c r="D1458" s="1696"/>
      <c r="E1458" s="1696"/>
      <c r="F1458" s="1696"/>
      <c r="G1458" s="1696"/>
      <c r="H1458" s="2224"/>
      <c r="I1458" s="2224"/>
      <c r="J1458" s="1696"/>
      <c r="K1458" s="2224"/>
      <c r="L1458" s="2224"/>
      <c r="M1458" s="2128"/>
      <c r="N1458" s="1460">
        <v>5</v>
      </c>
      <c r="O1458" s="4181">
        <f>ROUND(K1451,2)*N1458</f>
        <v>138.80000000000001</v>
      </c>
    </row>
    <row r="1459" spans="1:15" ht="22.65" customHeight="1" x14ac:dyDescent="0.3">
      <c r="A1459" s="1696"/>
      <c r="B1459" s="1696"/>
      <c r="C1459" s="1696"/>
      <c r="D1459" s="1696"/>
      <c r="E1459" s="1696"/>
      <c r="F1459" s="1696"/>
      <c r="G1459" s="1696"/>
      <c r="H1459" s="2224"/>
      <c r="I1459" s="2224"/>
      <c r="J1459" s="1696"/>
      <c r="K1459" s="2224"/>
      <c r="L1459" s="2224"/>
      <c r="M1459" s="2128"/>
      <c r="N1459" s="1461">
        <v>5</v>
      </c>
      <c r="O1459" s="4182">
        <f>ROUND(K1451,2)*N1459</f>
        <v>138.80000000000001</v>
      </c>
    </row>
    <row r="1460" spans="1:15" ht="22.65" customHeight="1" x14ac:dyDescent="0.3">
      <c r="A1460" s="1696"/>
      <c r="B1460" s="1696"/>
      <c r="C1460" s="1696"/>
      <c r="D1460" s="1696"/>
      <c r="E1460" s="1696"/>
      <c r="F1460" s="1696"/>
      <c r="G1460" s="1696"/>
      <c r="H1460" s="2224"/>
      <c r="I1460" s="2224"/>
      <c r="J1460" s="1696"/>
      <c r="K1460" s="2224"/>
      <c r="L1460" s="2224"/>
      <c r="M1460" s="2128"/>
      <c r="N1460" s="1462">
        <v>5</v>
      </c>
      <c r="O1460" s="4183">
        <f>ROUND(K1451,2)*N1460</f>
        <v>138.80000000000001</v>
      </c>
    </row>
    <row r="1461" spans="1:15" ht="22.65" customHeight="1" x14ac:dyDescent="0.3">
      <c r="A1461" s="2131" t="s">
        <v>19</v>
      </c>
      <c r="B1461" s="2131" t="s">
        <v>538</v>
      </c>
      <c r="C1461" s="2131" t="s">
        <v>46</v>
      </c>
      <c r="D1461" s="2131" t="s">
        <v>539</v>
      </c>
      <c r="E1461" s="2131" t="s">
        <v>540</v>
      </c>
      <c r="F1461" s="2132">
        <f>N1461+N1462+N1463+N1464+N1465+N1466+N1467+N1468+N1469+N1470</f>
        <v>50</v>
      </c>
      <c r="G1461" s="2131" t="s">
        <v>149</v>
      </c>
      <c r="H1461" s="2377">
        <v>318.14999999999998</v>
      </c>
      <c r="I1461" s="2547">
        <v>318.14999999999998</v>
      </c>
      <c r="J1461" s="2133">
        <v>0.2288</v>
      </c>
      <c r="K1461" s="4514">
        <f>ROUND(I1461,2)+(ROUND(I1461,2)*J1461)</f>
        <v>390.94272000000001</v>
      </c>
      <c r="L1461" s="2713">
        <f>ROUND(O1461,2)+ROUND(O1462,2)+ROUND(O1463,2)+ROUND(O1464,2)+ROUND(O1465,2)+ROUND(O1466,2)+ROUND(O1467,2)+ROUND(O1468,2)+ROUND(O1469,2)+ROUND(O1470,2)</f>
        <v>19547.000000000004</v>
      </c>
      <c r="M1461" s="2131" t="s">
        <v>527</v>
      </c>
      <c r="N1461" s="1463">
        <v>5</v>
      </c>
      <c r="O1461" s="4184">
        <f>ROUND(K1461,2)*N1461</f>
        <v>1954.7</v>
      </c>
    </row>
    <row r="1462" spans="1:15" ht="22.65" customHeight="1" x14ac:dyDescent="0.3">
      <c r="A1462" s="1696"/>
      <c r="B1462" s="1696"/>
      <c r="C1462" s="1696"/>
      <c r="D1462" s="1696"/>
      <c r="E1462" s="1696"/>
      <c r="F1462" s="1696"/>
      <c r="G1462" s="1696"/>
      <c r="H1462" s="2224"/>
      <c r="I1462" s="2224"/>
      <c r="J1462" s="1696"/>
      <c r="K1462" s="2224"/>
      <c r="L1462" s="2224"/>
      <c r="M1462" s="2131"/>
      <c r="N1462" s="1464">
        <v>5</v>
      </c>
      <c r="O1462" s="4185">
        <f>ROUND(K1461,2)*N1462</f>
        <v>1954.7</v>
      </c>
    </row>
    <row r="1463" spans="1:15" ht="22.65" customHeight="1" x14ac:dyDescent="0.3">
      <c r="A1463" s="1696"/>
      <c r="B1463" s="1696"/>
      <c r="C1463" s="1696"/>
      <c r="D1463" s="1696"/>
      <c r="E1463" s="1696"/>
      <c r="F1463" s="1696"/>
      <c r="G1463" s="1696"/>
      <c r="H1463" s="2224"/>
      <c r="I1463" s="2224"/>
      <c r="J1463" s="1696"/>
      <c r="K1463" s="2224"/>
      <c r="L1463" s="2224"/>
      <c r="M1463" s="2131"/>
      <c r="N1463" s="1465">
        <v>5</v>
      </c>
      <c r="O1463" s="4186">
        <f>ROUND(K1461,2)*N1463</f>
        <v>1954.7</v>
      </c>
    </row>
    <row r="1464" spans="1:15" ht="22.65" customHeight="1" x14ac:dyDescent="0.3">
      <c r="A1464" s="1696"/>
      <c r="B1464" s="1696"/>
      <c r="C1464" s="1696"/>
      <c r="D1464" s="1696"/>
      <c r="E1464" s="1696"/>
      <c r="F1464" s="1696"/>
      <c r="G1464" s="1696"/>
      <c r="H1464" s="2224"/>
      <c r="I1464" s="2224"/>
      <c r="J1464" s="1696"/>
      <c r="K1464" s="2224"/>
      <c r="L1464" s="2224"/>
      <c r="M1464" s="2131"/>
      <c r="N1464" s="1466">
        <v>5</v>
      </c>
      <c r="O1464" s="4187">
        <f>ROUND(K1461,2)*N1464</f>
        <v>1954.7</v>
      </c>
    </row>
    <row r="1465" spans="1:15" ht="22.65" customHeight="1" x14ac:dyDescent="0.3">
      <c r="A1465" s="1696"/>
      <c r="B1465" s="1696"/>
      <c r="C1465" s="1696"/>
      <c r="D1465" s="1696"/>
      <c r="E1465" s="1696"/>
      <c r="F1465" s="1696"/>
      <c r="G1465" s="1696"/>
      <c r="H1465" s="2224"/>
      <c r="I1465" s="2224"/>
      <c r="J1465" s="1696"/>
      <c r="K1465" s="2224"/>
      <c r="L1465" s="2224"/>
      <c r="M1465" s="2131"/>
      <c r="N1465" s="1467">
        <v>5</v>
      </c>
      <c r="O1465" s="4188">
        <f>ROUND(K1461,2)*N1465</f>
        <v>1954.7</v>
      </c>
    </row>
    <row r="1466" spans="1:15" ht="22.65" customHeight="1" x14ac:dyDescent="0.3">
      <c r="A1466" s="1696"/>
      <c r="B1466" s="1696"/>
      <c r="C1466" s="1696"/>
      <c r="D1466" s="1696"/>
      <c r="E1466" s="1696"/>
      <c r="F1466" s="1696"/>
      <c r="G1466" s="1696"/>
      <c r="H1466" s="2224"/>
      <c r="I1466" s="2224"/>
      <c r="J1466" s="1696"/>
      <c r="K1466" s="2224"/>
      <c r="L1466" s="2224"/>
      <c r="M1466" s="2131"/>
      <c r="N1466" s="1468">
        <v>5</v>
      </c>
      <c r="O1466" s="4189">
        <f>ROUND(K1461,2)*N1466</f>
        <v>1954.7</v>
      </c>
    </row>
    <row r="1467" spans="1:15" ht="22.65" customHeight="1" x14ac:dyDescent="0.3">
      <c r="A1467" s="1696"/>
      <c r="B1467" s="1696"/>
      <c r="C1467" s="1696"/>
      <c r="D1467" s="1696"/>
      <c r="E1467" s="1696"/>
      <c r="F1467" s="1696"/>
      <c r="G1467" s="1696"/>
      <c r="H1467" s="2224"/>
      <c r="I1467" s="2224"/>
      <c r="J1467" s="1696"/>
      <c r="K1467" s="2224"/>
      <c r="L1467" s="2224"/>
      <c r="M1467" s="2131"/>
      <c r="N1467" s="1469">
        <v>5</v>
      </c>
      <c r="O1467" s="4190">
        <f>ROUND(K1461,2)*N1467</f>
        <v>1954.7</v>
      </c>
    </row>
    <row r="1468" spans="1:15" ht="22.65" customHeight="1" x14ac:dyDescent="0.3">
      <c r="A1468" s="1696"/>
      <c r="B1468" s="1696"/>
      <c r="C1468" s="1696"/>
      <c r="D1468" s="1696"/>
      <c r="E1468" s="1696"/>
      <c r="F1468" s="1696"/>
      <c r="G1468" s="1696"/>
      <c r="H1468" s="2224"/>
      <c r="I1468" s="2224"/>
      <c r="J1468" s="1696"/>
      <c r="K1468" s="2224"/>
      <c r="L1468" s="2224"/>
      <c r="M1468" s="2131"/>
      <c r="N1468" s="1470">
        <v>5</v>
      </c>
      <c r="O1468" s="4191">
        <f>ROUND(K1461,2)*N1468</f>
        <v>1954.7</v>
      </c>
    </row>
    <row r="1469" spans="1:15" ht="22.65" customHeight="1" x14ac:dyDescent="0.3">
      <c r="A1469" s="1696"/>
      <c r="B1469" s="1696"/>
      <c r="C1469" s="1696"/>
      <c r="D1469" s="1696"/>
      <c r="E1469" s="1696"/>
      <c r="F1469" s="1696"/>
      <c r="G1469" s="1696"/>
      <c r="H1469" s="2224"/>
      <c r="I1469" s="2224"/>
      <c r="J1469" s="1696"/>
      <c r="K1469" s="2224"/>
      <c r="L1469" s="2224"/>
      <c r="M1469" s="2131"/>
      <c r="N1469" s="1471">
        <v>5</v>
      </c>
      <c r="O1469" s="4192">
        <f>ROUND(K1461,2)*N1469</f>
        <v>1954.7</v>
      </c>
    </row>
    <row r="1470" spans="1:15" ht="22.65" customHeight="1" x14ac:dyDescent="0.3">
      <c r="A1470" s="1696"/>
      <c r="B1470" s="1696"/>
      <c r="C1470" s="1696"/>
      <c r="D1470" s="1696"/>
      <c r="E1470" s="1696"/>
      <c r="F1470" s="1696"/>
      <c r="G1470" s="1696"/>
      <c r="H1470" s="2224"/>
      <c r="I1470" s="2224"/>
      <c r="J1470" s="1696"/>
      <c r="K1470" s="2224"/>
      <c r="L1470" s="2224"/>
      <c r="M1470" s="2131"/>
      <c r="N1470" s="1472">
        <v>5</v>
      </c>
      <c r="O1470" s="4193">
        <f>ROUND(K1461,2)*N1470</f>
        <v>1954.7</v>
      </c>
    </row>
    <row r="1471" spans="1:15" ht="22.65" customHeight="1" x14ac:dyDescent="0.3">
      <c r="A1471" s="2134" t="s">
        <v>19</v>
      </c>
      <c r="B1471" s="2134" t="s">
        <v>541</v>
      </c>
      <c r="C1471" s="2134" t="s">
        <v>46</v>
      </c>
      <c r="D1471" s="2134" t="s">
        <v>542</v>
      </c>
      <c r="E1471" s="2134" t="s">
        <v>543</v>
      </c>
      <c r="F1471" s="2135">
        <f>N1471+N1472+N1473+N1474+N1475+N1476+N1477+N1478+N1479+N1480</f>
        <v>50</v>
      </c>
      <c r="G1471" s="2134" t="s">
        <v>149</v>
      </c>
      <c r="H1471" s="2378">
        <v>2120.15</v>
      </c>
      <c r="I1471" s="2548">
        <v>2120.15</v>
      </c>
      <c r="J1471" s="2136">
        <v>0.2288</v>
      </c>
      <c r="K1471" s="4515">
        <f>ROUND(I1471,2)+(ROUND(I1471,2)*J1471)</f>
        <v>2605.2403199999999</v>
      </c>
      <c r="L1471" s="2714">
        <f>ROUND(O1471,2)+ROUND(O1472,2)+ROUND(O1473,2)+ROUND(O1474,2)+ROUND(O1475,2)+ROUND(O1476,2)+ROUND(O1477,2)+ROUND(O1478,2)+ROUND(O1479,2)+ROUND(O1480,2)</f>
        <v>130261.99999999999</v>
      </c>
      <c r="M1471" s="2134" t="s">
        <v>544</v>
      </c>
      <c r="N1471" s="1473">
        <v>5</v>
      </c>
      <c r="O1471" s="4194">
        <f>ROUND(K1471,2)*N1471</f>
        <v>13026.199999999999</v>
      </c>
    </row>
    <row r="1472" spans="1:15" ht="22.65" customHeight="1" x14ac:dyDescent="0.3">
      <c r="A1472" s="1696"/>
      <c r="B1472" s="1696"/>
      <c r="C1472" s="1696"/>
      <c r="D1472" s="1696"/>
      <c r="E1472" s="1696"/>
      <c r="F1472" s="1696"/>
      <c r="G1472" s="1696"/>
      <c r="H1472" s="2224"/>
      <c r="I1472" s="2224"/>
      <c r="J1472" s="1696"/>
      <c r="K1472" s="2224"/>
      <c r="L1472" s="2224"/>
      <c r="M1472" s="2134"/>
      <c r="N1472" s="1474">
        <v>5</v>
      </c>
      <c r="O1472" s="4195">
        <f>ROUND(K1471,2)*N1472</f>
        <v>13026.199999999999</v>
      </c>
    </row>
    <row r="1473" spans="1:15" ht="22.65" customHeight="1" x14ac:dyDescent="0.3">
      <c r="A1473" s="1696"/>
      <c r="B1473" s="1696"/>
      <c r="C1473" s="1696"/>
      <c r="D1473" s="1696"/>
      <c r="E1473" s="1696"/>
      <c r="F1473" s="1696"/>
      <c r="G1473" s="1696"/>
      <c r="H1473" s="2224"/>
      <c r="I1473" s="2224"/>
      <c r="J1473" s="1696"/>
      <c r="K1473" s="2224"/>
      <c r="L1473" s="2224"/>
      <c r="M1473" s="2134"/>
      <c r="N1473" s="1475">
        <v>5</v>
      </c>
      <c r="O1473" s="4196">
        <f>ROUND(K1471,2)*N1473</f>
        <v>13026.199999999999</v>
      </c>
    </row>
    <row r="1474" spans="1:15" ht="22.65" customHeight="1" x14ac:dyDescent="0.3">
      <c r="A1474" s="1696"/>
      <c r="B1474" s="1696"/>
      <c r="C1474" s="1696"/>
      <c r="D1474" s="1696"/>
      <c r="E1474" s="1696"/>
      <c r="F1474" s="1696"/>
      <c r="G1474" s="1696"/>
      <c r="H1474" s="2224"/>
      <c r="I1474" s="2224"/>
      <c r="J1474" s="1696"/>
      <c r="K1474" s="2224"/>
      <c r="L1474" s="2224"/>
      <c r="M1474" s="2134"/>
      <c r="N1474" s="1476">
        <v>5</v>
      </c>
      <c r="O1474" s="4197">
        <f>ROUND(K1471,2)*N1474</f>
        <v>13026.199999999999</v>
      </c>
    </row>
    <row r="1475" spans="1:15" ht="22.65" customHeight="1" x14ac:dyDescent="0.3">
      <c r="A1475" s="1696"/>
      <c r="B1475" s="1696"/>
      <c r="C1475" s="1696"/>
      <c r="D1475" s="1696"/>
      <c r="E1475" s="1696"/>
      <c r="F1475" s="1696"/>
      <c r="G1475" s="1696"/>
      <c r="H1475" s="2224"/>
      <c r="I1475" s="2224"/>
      <c r="J1475" s="1696"/>
      <c r="K1475" s="2224"/>
      <c r="L1475" s="2224"/>
      <c r="M1475" s="2134"/>
      <c r="N1475" s="1477">
        <v>5</v>
      </c>
      <c r="O1475" s="4198">
        <f>ROUND(K1471,2)*N1475</f>
        <v>13026.199999999999</v>
      </c>
    </row>
    <row r="1476" spans="1:15" ht="22.65" customHeight="1" x14ac:dyDescent="0.3">
      <c r="A1476" s="1696"/>
      <c r="B1476" s="1696"/>
      <c r="C1476" s="1696"/>
      <c r="D1476" s="1696"/>
      <c r="E1476" s="1696"/>
      <c r="F1476" s="1696"/>
      <c r="G1476" s="1696"/>
      <c r="H1476" s="2224"/>
      <c r="I1476" s="2224"/>
      <c r="J1476" s="1696"/>
      <c r="K1476" s="2224"/>
      <c r="L1476" s="2224"/>
      <c r="M1476" s="2134"/>
      <c r="N1476" s="1478">
        <v>5</v>
      </c>
      <c r="O1476" s="4199">
        <f>ROUND(K1471,2)*N1476</f>
        <v>13026.199999999999</v>
      </c>
    </row>
    <row r="1477" spans="1:15" ht="22.65" customHeight="1" x14ac:dyDescent="0.3">
      <c r="A1477" s="1696"/>
      <c r="B1477" s="1696"/>
      <c r="C1477" s="1696"/>
      <c r="D1477" s="1696"/>
      <c r="E1477" s="1696"/>
      <c r="F1477" s="1696"/>
      <c r="G1477" s="1696"/>
      <c r="H1477" s="2224"/>
      <c r="I1477" s="2224"/>
      <c r="J1477" s="1696"/>
      <c r="K1477" s="2224"/>
      <c r="L1477" s="2224"/>
      <c r="M1477" s="2134"/>
      <c r="N1477" s="1479">
        <v>5</v>
      </c>
      <c r="O1477" s="4200">
        <f>ROUND(K1471,2)*N1477</f>
        <v>13026.199999999999</v>
      </c>
    </row>
    <row r="1478" spans="1:15" ht="22.65" customHeight="1" x14ac:dyDescent="0.3">
      <c r="A1478" s="1696"/>
      <c r="B1478" s="1696"/>
      <c r="C1478" s="1696"/>
      <c r="D1478" s="1696"/>
      <c r="E1478" s="1696"/>
      <c r="F1478" s="1696"/>
      <c r="G1478" s="1696"/>
      <c r="H1478" s="2224"/>
      <c r="I1478" s="2224"/>
      <c r="J1478" s="1696"/>
      <c r="K1478" s="2224"/>
      <c r="L1478" s="2224"/>
      <c r="M1478" s="2134"/>
      <c r="N1478" s="1480">
        <v>5</v>
      </c>
      <c r="O1478" s="4201">
        <f>ROUND(K1471,2)*N1478</f>
        <v>13026.199999999999</v>
      </c>
    </row>
    <row r="1479" spans="1:15" ht="22.65" customHeight="1" x14ac:dyDescent="0.3">
      <c r="A1479" s="1696"/>
      <c r="B1479" s="1696"/>
      <c r="C1479" s="1696"/>
      <c r="D1479" s="1696"/>
      <c r="E1479" s="1696"/>
      <c r="F1479" s="1696"/>
      <c r="G1479" s="1696"/>
      <c r="H1479" s="2224"/>
      <c r="I1479" s="2224"/>
      <c r="J1479" s="1696"/>
      <c r="K1479" s="2224"/>
      <c r="L1479" s="2224"/>
      <c r="M1479" s="2134"/>
      <c r="N1479" s="1481">
        <v>5</v>
      </c>
      <c r="O1479" s="4202">
        <f>ROUND(K1471,2)*N1479</f>
        <v>13026.199999999999</v>
      </c>
    </row>
    <row r="1480" spans="1:15" ht="22.65" customHeight="1" x14ac:dyDescent="0.3">
      <c r="A1480" s="1696"/>
      <c r="B1480" s="1696"/>
      <c r="C1480" s="1696"/>
      <c r="D1480" s="1696"/>
      <c r="E1480" s="1696"/>
      <c r="F1480" s="1696"/>
      <c r="G1480" s="1696"/>
      <c r="H1480" s="2224"/>
      <c r="I1480" s="2224"/>
      <c r="J1480" s="1696"/>
      <c r="K1480" s="2224"/>
      <c r="L1480" s="2224"/>
      <c r="M1480" s="2134"/>
      <c r="N1480" s="1482">
        <v>5</v>
      </c>
      <c r="O1480" s="4203">
        <f>ROUND(K1471,2)*N1480</f>
        <v>13026.199999999999</v>
      </c>
    </row>
    <row r="1481" spans="1:15" ht="22.65" customHeight="1" x14ac:dyDescent="0.3">
      <c r="A1481" s="2137" t="s">
        <v>19</v>
      </c>
      <c r="B1481" s="2137" t="s">
        <v>546</v>
      </c>
      <c r="C1481" s="2137" t="s">
        <v>46</v>
      </c>
      <c r="D1481" s="2137" t="s">
        <v>547</v>
      </c>
      <c r="E1481" s="2137" t="s">
        <v>548</v>
      </c>
      <c r="F1481" s="2138">
        <f>N1481+N1482+N1483+N1484+N1485+N1486+N1487+N1488+N1489+N1490</f>
        <v>50</v>
      </c>
      <c r="G1481" s="2137" t="s">
        <v>149</v>
      </c>
      <c r="H1481" s="2379">
        <v>3171.32</v>
      </c>
      <c r="I1481" s="2549">
        <v>3171.32</v>
      </c>
      <c r="J1481" s="2139">
        <v>0.2288</v>
      </c>
      <c r="K1481" s="4516">
        <f>ROUND(I1481,2)+(ROUND(I1481,2)*J1481)</f>
        <v>3896.9180160000001</v>
      </c>
      <c r="L1481" s="2715">
        <f>ROUND(O1481,2)+ROUND(O1482,2)+ROUND(O1483,2)+ROUND(O1484,2)+ROUND(O1485,2)+ROUND(O1486,2)+ROUND(O1487,2)+ROUND(O1488,2)+ROUND(O1489,2)+ROUND(O1490,2)</f>
        <v>194846.00000000003</v>
      </c>
      <c r="M1481" s="2137" t="s">
        <v>544</v>
      </c>
      <c r="N1481" s="1483">
        <v>5</v>
      </c>
      <c r="O1481" s="4204">
        <f>ROUND(K1481,2)*N1481</f>
        <v>19484.599999999999</v>
      </c>
    </row>
    <row r="1482" spans="1:15" ht="22.65" customHeight="1" x14ac:dyDescent="0.3">
      <c r="A1482" s="1696"/>
      <c r="B1482" s="1696"/>
      <c r="C1482" s="1696"/>
      <c r="D1482" s="1696"/>
      <c r="E1482" s="1696"/>
      <c r="F1482" s="1696"/>
      <c r="G1482" s="1696"/>
      <c r="H1482" s="2224"/>
      <c r="I1482" s="2224"/>
      <c r="J1482" s="1696"/>
      <c r="K1482" s="2224"/>
      <c r="L1482" s="2224"/>
      <c r="M1482" s="2137"/>
      <c r="N1482" s="1484">
        <v>5</v>
      </c>
      <c r="O1482" s="4205">
        <f>ROUND(K1481,2)*N1482</f>
        <v>19484.599999999999</v>
      </c>
    </row>
    <row r="1483" spans="1:15" ht="22.65" customHeight="1" x14ac:dyDescent="0.3">
      <c r="A1483" s="1696"/>
      <c r="B1483" s="1696"/>
      <c r="C1483" s="1696"/>
      <c r="D1483" s="1696"/>
      <c r="E1483" s="1696"/>
      <c r="F1483" s="1696"/>
      <c r="G1483" s="1696"/>
      <c r="H1483" s="2224"/>
      <c r="I1483" s="2224"/>
      <c r="J1483" s="1696"/>
      <c r="K1483" s="2224"/>
      <c r="L1483" s="2224"/>
      <c r="M1483" s="2137"/>
      <c r="N1483" s="1485">
        <v>5</v>
      </c>
      <c r="O1483" s="4206">
        <f>ROUND(K1481,2)*N1483</f>
        <v>19484.599999999999</v>
      </c>
    </row>
    <row r="1484" spans="1:15" ht="22.65" customHeight="1" x14ac:dyDescent="0.3">
      <c r="A1484" s="1696"/>
      <c r="B1484" s="1696"/>
      <c r="C1484" s="1696"/>
      <c r="D1484" s="1696"/>
      <c r="E1484" s="1696"/>
      <c r="F1484" s="1696"/>
      <c r="G1484" s="1696"/>
      <c r="H1484" s="2224"/>
      <c r="I1484" s="2224"/>
      <c r="J1484" s="1696"/>
      <c r="K1484" s="2224"/>
      <c r="L1484" s="2224"/>
      <c r="M1484" s="2137"/>
      <c r="N1484" s="1486">
        <v>5</v>
      </c>
      <c r="O1484" s="4207">
        <f>ROUND(K1481,2)*N1484</f>
        <v>19484.599999999999</v>
      </c>
    </row>
    <row r="1485" spans="1:15" ht="22.65" customHeight="1" x14ac:dyDescent="0.3">
      <c r="A1485" s="1696"/>
      <c r="B1485" s="1696"/>
      <c r="C1485" s="1696"/>
      <c r="D1485" s="1696"/>
      <c r="E1485" s="1696"/>
      <c r="F1485" s="1696"/>
      <c r="G1485" s="1696"/>
      <c r="H1485" s="2224"/>
      <c r="I1485" s="2224"/>
      <c r="J1485" s="1696"/>
      <c r="K1485" s="2224"/>
      <c r="L1485" s="2224"/>
      <c r="M1485" s="2137"/>
      <c r="N1485" s="1487">
        <v>5</v>
      </c>
      <c r="O1485" s="4208">
        <f>ROUND(K1481,2)*N1485</f>
        <v>19484.599999999999</v>
      </c>
    </row>
    <row r="1486" spans="1:15" ht="22.65" customHeight="1" x14ac:dyDescent="0.3">
      <c r="A1486" s="1696"/>
      <c r="B1486" s="1696"/>
      <c r="C1486" s="1696"/>
      <c r="D1486" s="1696"/>
      <c r="E1486" s="1696"/>
      <c r="F1486" s="1696"/>
      <c r="G1486" s="1696"/>
      <c r="H1486" s="2224"/>
      <c r="I1486" s="2224"/>
      <c r="J1486" s="1696"/>
      <c r="K1486" s="2224"/>
      <c r="L1486" s="2224"/>
      <c r="M1486" s="2137"/>
      <c r="N1486" s="1488">
        <v>5</v>
      </c>
      <c r="O1486" s="4209">
        <f>ROUND(K1481,2)*N1486</f>
        <v>19484.599999999999</v>
      </c>
    </row>
    <row r="1487" spans="1:15" ht="22.65" customHeight="1" x14ac:dyDescent="0.3">
      <c r="A1487" s="1696"/>
      <c r="B1487" s="1696"/>
      <c r="C1487" s="1696"/>
      <c r="D1487" s="1696"/>
      <c r="E1487" s="1696"/>
      <c r="F1487" s="1696"/>
      <c r="G1487" s="1696"/>
      <c r="H1487" s="2224"/>
      <c r="I1487" s="2224"/>
      <c r="J1487" s="1696"/>
      <c r="K1487" s="2224"/>
      <c r="L1487" s="2224"/>
      <c r="M1487" s="2137"/>
      <c r="N1487" s="1489">
        <v>5</v>
      </c>
      <c r="O1487" s="4210">
        <f>ROUND(K1481,2)*N1487</f>
        <v>19484.599999999999</v>
      </c>
    </row>
    <row r="1488" spans="1:15" ht="22.65" customHeight="1" x14ac:dyDescent="0.3">
      <c r="A1488" s="1696"/>
      <c r="B1488" s="1696"/>
      <c r="C1488" s="1696"/>
      <c r="D1488" s="1696"/>
      <c r="E1488" s="1696"/>
      <c r="F1488" s="1696"/>
      <c r="G1488" s="1696"/>
      <c r="H1488" s="2224"/>
      <c r="I1488" s="2224"/>
      <c r="J1488" s="1696"/>
      <c r="K1488" s="2224"/>
      <c r="L1488" s="2224"/>
      <c r="M1488" s="2137"/>
      <c r="N1488" s="1490">
        <v>5</v>
      </c>
      <c r="O1488" s="4211">
        <f>ROUND(K1481,2)*N1488</f>
        <v>19484.599999999999</v>
      </c>
    </row>
    <row r="1489" spans="1:15" ht="22.65" customHeight="1" x14ac:dyDescent="0.3">
      <c r="A1489" s="1696"/>
      <c r="B1489" s="1696"/>
      <c r="C1489" s="1696"/>
      <c r="D1489" s="1696"/>
      <c r="E1489" s="1696"/>
      <c r="F1489" s="1696"/>
      <c r="G1489" s="1696"/>
      <c r="H1489" s="2224"/>
      <c r="I1489" s="2224"/>
      <c r="J1489" s="1696"/>
      <c r="K1489" s="2224"/>
      <c r="L1489" s="2224"/>
      <c r="M1489" s="2137"/>
      <c r="N1489" s="1491">
        <v>5</v>
      </c>
      <c r="O1489" s="4212">
        <f>ROUND(K1481,2)*N1489</f>
        <v>19484.599999999999</v>
      </c>
    </row>
    <row r="1490" spans="1:15" ht="22.65" customHeight="1" x14ac:dyDescent="0.3">
      <c r="A1490" s="1696"/>
      <c r="B1490" s="1696"/>
      <c r="C1490" s="1696"/>
      <c r="D1490" s="1696"/>
      <c r="E1490" s="1696"/>
      <c r="F1490" s="1696"/>
      <c r="G1490" s="1696"/>
      <c r="H1490" s="2224"/>
      <c r="I1490" s="2224"/>
      <c r="J1490" s="1696"/>
      <c r="K1490" s="2224"/>
      <c r="L1490" s="2224"/>
      <c r="M1490" s="2137"/>
      <c r="N1490" s="1492">
        <v>5</v>
      </c>
      <c r="O1490" s="4213">
        <f>ROUND(K1481,2)*N1490</f>
        <v>19484.599999999999</v>
      </c>
    </row>
    <row r="1491" spans="1:15" ht="22.65" customHeight="1" x14ac:dyDescent="0.3">
      <c r="A1491" s="2140" t="s">
        <v>19</v>
      </c>
      <c r="B1491" s="2140" t="s">
        <v>549</v>
      </c>
      <c r="C1491" s="2140" t="s">
        <v>46</v>
      </c>
      <c r="D1491" s="2140" t="s">
        <v>550</v>
      </c>
      <c r="E1491" s="2140" t="s">
        <v>551</v>
      </c>
      <c r="F1491" s="2141">
        <f>N1491+N1492+N1493+N1494+N1495+N1496+N1497+N1498+N1499+N1500</f>
        <v>50</v>
      </c>
      <c r="G1491" s="2140" t="s">
        <v>149</v>
      </c>
      <c r="H1491" s="2380">
        <v>613.11</v>
      </c>
      <c r="I1491" s="2550">
        <v>613.11</v>
      </c>
      <c r="J1491" s="2142">
        <v>0.2288</v>
      </c>
      <c r="K1491" s="4517">
        <f>ROUND(I1491,2)+(ROUND(I1491,2)*J1491)</f>
        <v>753.38956800000005</v>
      </c>
      <c r="L1491" s="2716">
        <f>ROUND(O1491,2)+ROUND(O1492,2)+ROUND(O1493,2)+ROUND(O1494,2)+ROUND(O1495,2)+ROUND(O1496,2)+ROUND(O1497,2)+ROUND(O1498,2)+ROUND(O1499,2)+ROUND(O1500,2)</f>
        <v>37669.5</v>
      </c>
      <c r="M1491" s="2140" t="s">
        <v>425</v>
      </c>
      <c r="N1491" s="1493">
        <v>5</v>
      </c>
      <c r="O1491" s="4214">
        <f>ROUND(K1491,2)*N1491</f>
        <v>3766.95</v>
      </c>
    </row>
    <row r="1492" spans="1:15" ht="22.65" customHeight="1" x14ac:dyDescent="0.3">
      <c r="A1492" s="1696"/>
      <c r="B1492" s="1696"/>
      <c r="C1492" s="1696"/>
      <c r="D1492" s="1696"/>
      <c r="E1492" s="1696"/>
      <c r="F1492" s="1696"/>
      <c r="G1492" s="1696"/>
      <c r="H1492" s="2224"/>
      <c r="I1492" s="2224"/>
      <c r="J1492" s="1696"/>
      <c r="K1492" s="2224"/>
      <c r="L1492" s="2224"/>
      <c r="M1492" s="2140"/>
      <c r="N1492" s="1494">
        <v>5</v>
      </c>
      <c r="O1492" s="4215">
        <f>ROUND(K1491,2)*N1492</f>
        <v>3766.95</v>
      </c>
    </row>
    <row r="1493" spans="1:15" ht="22.65" customHeight="1" x14ac:dyDescent="0.3">
      <c r="A1493" s="1696"/>
      <c r="B1493" s="1696"/>
      <c r="C1493" s="1696"/>
      <c r="D1493" s="1696"/>
      <c r="E1493" s="1696"/>
      <c r="F1493" s="1696"/>
      <c r="G1493" s="1696"/>
      <c r="H1493" s="2224"/>
      <c r="I1493" s="2224"/>
      <c r="J1493" s="1696"/>
      <c r="K1493" s="2224"/>
      <c r="L1493" s="2224"/>
      <c r="M1493" s="2140"/>
      <c r="N1493" s="1495">
        <v>5</v>
      </c>
      <c r="O1493" s="4216">
        <f>ROUND(K1491,2)*N1493</f>
        <v>3766.95</v>
      </c>
    </row>
    <row r="1494" spans="1:15" ht="22.65" customHeight="1" x14ac:dyDescent="0.3">
      <c r="A1494" s="1696"/>
      <c r="B1494" s="1696"/>
      <c r="C1494" s="1696"/>
      <c r="D1494" s="1696"/>
      <c r="E1494" s="1696"/>
      <c r="F1494" s="1696"/>
      <c r="G1494" s="1696"/>
      <c r="H1494" s="2224"/>
      <c r="I1494" s="2224"/>
      <c r="J1494" s="1696"/>
      <c r="K1494" s="2224"/>
      <c r="L1494" s="2224"/>
      <c r="M1494" s="2140"/>
      <c r="N1494" s="1496">
        <v>5</v>
      </c>
      <c r="O1494" s="4217">
        <f>ROUND(K1491,2)*N1494</f>
        <v>3766.95</v>
      </c>
    </row>
    <row r="1495" spans="1:15" ht="22.65" customHeight="1" x14ac:dyDescent="0.3">
      <c r="A1495" s="1696"/>
      <c r="B1495" s="1696"/>
      <c r="C1495" s="1696"/>
      <c r="D1495" s="1696"/>
      <c r="E1495" s="1696"/>
      <c r="F1495" s="1696"/>
      <c r="G1495" s="1696"/>
      <c r="H1495" s="2224"/>
      <c r="I1495" s="2224"/>
      <c r="J1495" s="1696"/>
      <c r="K1495" s="2224"/>
      <c r="L1495" s="2224"/>
      <c r="M1495" s="2140"/>
      <c r="N1495" s="1497">
        <v>5</v>
      </c>
      <c r="O1495" s="4218">
        <f>ROUND(K1491,2)*N1495</f>
        <v>3766.95</v>
      </c>
    </row>
    <row r="1496" spans="1:15" ht="22.65" customHeight="1" x14ac:dyDescent="0.3">
      <c r="A1496" s="1696"/>
      <c r="B1496" s="1696"/>
      <c r="C1496" s="1696"/>
      <c r="D1496" s="1696"/>
      <c r="E1496" s="1696"/>
      <c r="F1496" s="1696"/>
      <c r="G1496" s="1696"/>
      <c r="H1496" s="2224"/>
      <c r="I1496" s="2224"/>
      <c r="J1496" s="1696"/>
      <c r="K1496" s="2224"/>
      <c r="L1496" s="2224"/>
      <c r="M1496" s="2140"/>
      <c r="N1496" s="1498">
        <v>5</v>
      </c>
      <c r="O1496" s="4219">
        <f>ROUND(K1491,2)*N1496</f>
        <v>3766.95</v>
      </c>
    </row>
    <row r="1497" spans="1:15" ht="22.65" customHeight="1" x14ac:dyDescent="0.3">
      <c r="A1497" s="1696"/>
      <c r="B1497" s="1696"/>
      <c r="C1497" s="1696"/>
      <c r="D1497" s="1696"/>
      <c r="E1497" s="1696"/>
      <c r="F1497" s="1696"/>
      <c r="G1497" s="1696"/>
      <c r="H1497" s="2224"/>
      <c r="I1497" s="2224"/>
      <c r="J1497" s="1696"/>
      <c r="K1497" s="2224"/>
      <c r="L1497" s="2224"/>
      <c r="M1497" s="2140"/>
      <c r="N1497" s="1499">
        <v>5</v>
      </c>
      <c r="O1497" s="4220">
        <f>ROUND(K1491,2)*N1497</f>
        <v>3766.95</v>
      </c>
    </row>
    <row r="1498" spans="1:15" ht="22.65" customHeight="1" x14ac:dyDescent="0.3">
      <c r="A1498" s="1696"/>
      <c r="B1498" s="1696"/>
      <c r="C1498" s="1696"/>
      <c r="D1498" s="1696"/>
      <c r="E1498" s="1696"/>
      <c r="F1498" s="1696"/>
      <c r="G1498" s="1696"/>
      <c r="H1498" s="2224"/>
      <c r="I1498" s="2224"/>
      <c r="J1498" s="1696"/>
      <c r="K1498" s="2224"/>
      <c r="L1498" s="2224"/>
      <c r="M1498" s="2140"/>
      <c r="N1498" s="1500">
        <v>5</v>
      </c>
      <c r="O1498" s="4221">
        <f>ROUND(K1491,2)*N1498</f>
        <v>3766.95</v>
      </c>
    </row>
    <row r="1499" spans="1:15" ht="22.65" customHeight="1" x14ac:dyDescent="0.3">
      <c r="A1499" s="1696"/>
      <c r="B1499" s="1696"/>
      <c r="C1499" s="1696"/>
      <c r="D1499" s="1696"/>
      <c r="E1499" s="1696"/>
      <c r="F1499" s="1696"/>
      <c r="G1499" s="1696"/>
      <c r="H1499" s="2224"/>
      <c r="I1499" s="2224"/>
      <c r="J1499" s="1696"/>
      <c r="K1499" s="2224"/>
      <c r="L1499" s="2224"/>
      <c r="M1499" s="2140"/>
      <c r="N1499" s="1501">
        <v>5</v>
      </c>
      <c r="O1499" s="4222">
        <f>ROUND(K1491,2)*N1499</f>
        <v>3766.95</v>
      </c>
    </row>
    <row r="1500" spans="1:15" ht="22.65" customHeight="1" x14ac:dyDescent="0.3">
      <c r="A1500" s="1696"/>
      <c r="B1500" s="1696"/>
      <c r="C1500" s="1696"/>
      <c r="D1500" s="1696"/>
      <c r="E1500" s="1696"/>
      <c r="F1500" s="1696"/>
      <c r="G1500" s="1696"/>
      <c r="H1500" s="2224"/>
      <c r="I1500" s="2224"/>
      <c r="J1500" s="1696"/>
      <c r="K1500" s="2224"/>
      <c r="L1500" s="2224"/>
      <c r="M1500" s="2140"/>
      <c r="N1500" s="1502">
        <v>5</v>
      </c>
      <c r="O1500" s="4223">
        <f>ROUND(K1491,2)*N1500</f>
        <v>3766.95</v>
      </c>
    </row>
    <row r="1501" spans="1:15" ht="22.65" customHeight="1" x14ac:dyDescent="0.3">
      <c r="A1501" s="2143" t="s">
        <v>19</v>
      </c>
      <c r="B1501" s="2143" t="s">
        <v>552</v>
      </c>
      <c r="C1501" s="2143" t="s">
        <v>46</v>
      </c>
      <c r="D1501" s="2143" t="s">
        <v>553</v>
      </c>
      <c r="E1501" s="2143" t="s">
        <v>554</v>
      </c>
      <c r="F1501" s="2144">
        <f>N1501+N1502+N1503+N1504+N1505+N1506+N1507+N1508+N1509+N1510</f>
        <v>50</v>
      </c>
      <c r="G1501" s="2143" t="s">
        <v>149</v>
      </c>
      <c r="H1501" s="2381">
        <v>258.17</v>
      </c>
      <c r="I1501" s="2551">
        <v>258.17</v>
      </c>
      <c r="J1501" s="2145">
        <v>0.2288</v>
      </c>
      <c r="K1501" s="4518">
        <f>ROUND(I1501,2)+(ROUND(I1501,2)*J1501)</f>
        <v>317.23929600000002</v>
      </c>
      <c r="L1501" s="2717">
        <f>ROUND(O1501,2)+ROUND(O1502,2)+ROUND(O1503,2)+ROUND(O1504,2)+ROUND(O1505,2)+ROUND(O1506,2)+ROUND(O1507,2)+ROUND(O1508,2)+ROUND(O1509,2)+ROUND(O1510,2)</f>
        <v>15862.000000000004</v>
      </c>
      <c r="M1501" s="2143" t="s">
        <v>425</v>
      </c>
      <c r="N1501" s="1503">
        <v>5</v>
      </c>
      <c r="O1501" s="4224">
        <f>ROUND(K1501,2)*N1501</f>
        <v>1586.2</v>
      </c>
    </row>
    <row r="1502" spans="1:15" ht="22.65" customHeight="1" x14ac:dyDescent="0.3">
      <c r="A1502" s="1696"/>
      <c r="B1502" s="1696"/>
      <c r="C1502" s="1696"/>
      <c r="D1502" s="1696"/>
      <c r="E1502" s="1696"/>
      <c r="F1502" s="1696"/>
      <c r="G1502" s="1696"/>
      <c r="H1502" s="2224"/>
      <c r="I1502" s="2224"/>
      <c r="J1502" s="1696"/>
      <c r="K1502" s="2224"/>
      <c r="L1502" s="2224"/>
      <c r="M1502" s="2143"/>
      <c r="N1502" s="1504">
        <v>5</v>
      </c>
      <c r="O1502" s="4225">
        <f>ROUND(K1501,2)*N1502</f>
        <v>1586.2</v>
      </c>
    </row>
    <row r="1503" spans="1:15" ht="22.65" customHeight="1" x14ac:dyDescent="0.3">
      <c r="A1503" s="1696"/>
      <c r="B1503" s="1696"/>
      <c r="C1503" s="1696"/>
      <c r="D1503" s="1696"/>
      <c r="E1503" s="1696"/>
      <c r="F1503" s="1696"/>
      <c r="G1503" s="1696"/>
      <c r="H1503" s="2224"/>
      <c r="I1503" s="2224"/>
      <c r="J1503" s="1696"/>
      <c r="K1503" s="2224"/>
      <c r="L1503" s="2224"/>
      <c r="M1503" s="2143"/>
      <c r="N1503" s="1505">
        <v>5</v>
      </c>
      <c r="O1503" s="4226">
        <f>ROUND(K1501,2)*N1503</f>
        <v>1586.2</v>
      </c>
    </row>
    <row r="1504" spans="1:15" ht="22.65" customHeight="1" x14ac:dyDescent="0.3">
      <c r="A1504" s="1696"/>
      <c r="B1504" s="1696"/>
      <c r="C1504" s="1696"/>
      <c r="D1504" s="1696"/>
      <c r="E1504" s="1696"/>
      <c r="F1504" s="1696"/>
      <c r="G1504" s="1696"/>
      <c r="H1504" s="2224"/>
      <c r="I1504" s="2224"/>
      <c r="J1504" s="1696"/>
      <c r="K1504" s="2224"/>
      <c r="L1504" s="2224"/>
      <c r="M1504" s="2143"/>
      <c r="N1504" s="1506">
        <v>5</v>
      </c>
      <c r="O1504" s="4227">
        <f>ROUND(K1501,2)*N1504</f>
        <v>1586.2</v>
      </c>
    </row>
    <row r="1505" spans="1:15" ht="22.65" customHeight="1" x14ac:dyDescent="0.3">
      <c r="A1505" s="1696"/>
      <c r="B1505" s="1696"/>
      <c r="C1505" s="1696"/>
      <c r="D1505" s="1696"/>
      <c r="E1505" s="1696"/>
      <c r="F1505" s="1696"/>
      <c r="G1505" s="1696"/>
      <c r="H1505" s="2224"/>
      <c r="I1505" s="2224"/>
      <c r="J1505" s="1696"/>
      <c r="K1505" s="2224"/>
      <c r="L1505" s="2224"/>
      <c r="M1505" s="2143"/>
      <c r="N1505" s="1507">
        <v>5</v>
      </c>
      <c r="O1505" s="4228">
        <f>ROUND(K1501,2)*N1505</f>
        <v>1586.2</v>
      </c>
    </row>
    <row r="1506" spans="1:15" ht="22.65" customHeight="1" x14ac:dyDescent="0.3">
      <c r="A1506" s="1696"/>
      <c r="B1506" s="1696"/>
      <c r="C1506" s="1696"/>
      <c r="D1506" s="1696"/>
      <c r="E1506" s="1696"/>
      <c r="F1506" s="1696"/>
      <c r="G1506" s="1696"/>
      <c r="H1506" s="2224"/>
      <c r="I1506" s="2224"/>
      <c r="J1506" s="1696"/>
      <c r="K1506" s="2224"/>
      <c r="L1506" s="2224"/>
      <c r="M1506" s="2143"/>
      <c r="N1506" s="1508">
        <v>5</v>
      </c>
      <c r="O1506" s="4229">
        <f>ROUND(K1501,2)*N1506</f>
        <v>1586.2</v>
      </c>
    </row>
    <row r="1507" spans="1:15" ht="22.65" customHeight="1" x14ac:dyDescent="0.3">
      <c r="A1507" s="1696"/>
      <c r="B1507" s="1696"/>
      <c r="C1507" s="1696"/>
      <c r="D1507" s="1696"/>
      <c r="E1507" s="1696"/>
      <c r="F1507" s="1696"/>
      <c r="G1507" s="1696"/>
      <c r="H1507" s="2224"/>
      <c r="I1507" s="2224"/>
      <c r="J1507" s="1696"/>
      <c r="K1507" s="2224"/>
      <c r="L1507" s="2224"/>
      <c r="M1507" s="2143"/>
      <c r="N1507" s="1509">
        <v>5</v>
      </c>
      <c r="O1507" s="4230">
        <f>ROUND(K1501,2)*N1507</f>
        <v>1586.2</v>
      </c>
    </row>
    <row r="1508" spans="1:15" ht="22.65" customHeight="1" x14ac:dyDescent="0.3">
      <c r="A1508" s="1696"/>
      <c r="B1508" s="1696"/>
      <c r="C1508" s="1696"/>
      <c r="D1508" s="1696"/>
      <c r="E1508" s="1696"/>
      <c r="F1508" s="1696"/>
      <c r="G1508" s="1696"/>
      <c r="H1508" s="2224"/>
      <c r="I1508" s="2224"/>
      <c r="J1508" s="1696"/>
      <c r="K1508" s="2224"/>
      <c r="L1508" s="2224"/>
      <c r="M1508" s="2143"/>
      <c r="N1508" s="1510">
        <v>5</v>
      </c>
      <c r="O1508" s="4231">
        <f>ROUND(K1501,2)*N1508</f>
        <v>1586.2</v>
      </c>
    </row>
    <row r="1509" spans="1:15" ht="22.65" customHeight="1" x14ac:dyDescent="0.3">
      <c r="A1509" s="1696"/>
      <c r="B1509" s="1696"/>
      <c r="C1509" s="1696"/>
      <c r="D1509" s="1696"/>
      <c r="E1509" s="1696"/>
      <c r="F1509" s="1696"/>
      <c r="G1509" s="1696"/>
      <c r="H1509" s="2224"/>
      <c r="I1509" s="2224"/>
      <c r="J1509" s="1696"/>
      <c r="K1509" s="2224"/>
      <c r="L1509" s="2224"/>
      <c r="M1509" s="2143"/>
      <c r="N1509" s="1511">
        <v>5</v>
      </c>
      <c r="O1509" s="4232">
        <f>ROUND(K1501,2)*N1509</f>
        <v>1586.2</v>
      </c>
    </row>
    <row r="1510" spans="1:15" ht="22.65" customHeight="1" x14ac:dyDescent="0.3">
      <c r="A1510" s="1696"/>
      <c r="B1510" s="1696"/>
      <c r="C1510" s="1696"/>
      <c r="D1510" s="1696"/>
      <c r="E1510" s="1696"/>
      <c r="F1510" s="1696"/>
      <c r="G1510" s="1696"/>
      <c r="H1510" s="2224"/>
      <c r="I1510" s="2224"/>
      <c r="J1510" s="1696"/>
      <c r="K1510" s="2224"/>
      <c r="L1510" s="2224"/>
      <c r="M1510" s="2143"/>
      <c r="N1510" s="1512">
        <v>5</v>
      </c>
      <c r="O1510" s="4233">
        <f>ROUND(K1501,2)*N1510</f>
        <v>1586.2</v>
      </c>
    </row>
    <row r="1511" spans="1:15" ht="22.65" customHeight="1" x14ac:dyDescent="0.3">
      <c r="A1511" s="2146" t="s">
        <v>19</v>
      </c>
      <c r="B1511" s="2146" t="s">
        <v>555</v>
      </c>
      <c r="C1511" s="2146" t="s">
        <v>46</v>
      </c>
      <c r="D1511" s="2146" t="s">
        <v>556</v>
      </c>
      <c r="E1511" s="2146" t="s">
        <v>557</v>
      </c>
      <c r="F1511" s="2147">
        <f>N1511+N1512+N1513+N1514+N1515+N1516+N1517+N1518+N1519+N1520</f>
        <v>50</v>
      </c>
      <c r="G1511" s="2146" t="s">
        <v>149</v>
      </c>
      <c r="H1511" s="2382">
        <v>402.65</v>
      </c>
      <c r="I1511" s="2552">
        <v>402.65</v>
      </c>
      <c r="J1511" s="2148">
        <v>0.2288</v>
      </c>
      <c r="K1511" s="4519">
        <f>ROUND(I1511,2)+(ROUND(I1511,2)*J1511)</f>
        <v>494.77631999999994</v>
      </c>
      <c r="L1511" s="2718">
        <f>ROUND(O1511,2)+ROUND(O1512,2)+ROUND(O1513,2)+ROUND(O1514,2)+ROUND(O1515,2)+ROUND(O1516,2)+ROUND(O1517,2)+ROUND(O1518,2)+ROUND(O1519,2)+ROUND(O1520,2)</f>
        <v>24739.000000000004</v>
      </c>
      <c r="M1511" s="2146" t="s">
        <v>425</v>
      </c>
      <c r="N1511" s="1513">
        <v>5</v>
      </c>
      <c r="O1511" s="4234">
        <f>ROUND(K1511,2)*N1511</f>
        <v>2473.8999999999996</v>
      </c>
    </row>
    <row r="1512" spans="1:15" ht="22.65" customHeight="1" x14ac:dyDescent="0.3">
      <c r="A1512" s="1696"/>
      <c r="B1512" s="1696"/>
      <c r="C1512" s="1696"/>
      <c r="D1512" s="1696"/>
      <c r="E1512" s="1696"/>
      <c r="F1512" s="1696"/>
      <c r="G1512" s="1696"/>
      <c r="H1512" s="2224"/>
      <c r="I1512" s="2224"/>
      <c r="J1512" s="1696"/>
      <c r="K1512" s="2224"/>
      <c r="L1512" s="2224"/>
      <c r="M1512" s="2146"/>
      <c r="N1512" s="1514">
        <v>5</v>
      </c>
      <c r="O1512" s="4235">
        <f>ROUND(K1511,2)*N1512</f>
        <v>2473.8999999999996</v>
      </c>
    </row>
    <row r="1513" spans="1:15" ht="22.65" customHeight="1" x14ac:dyDescent="0.3">
      <c r="A1513" s="1696"/>
      <c r="B1513" s="1696"/>
      <c r="C1513" s="1696"/>
      <c r="D1513" s="1696"/>
      <c r="E1513" s="1696"/>
      <c r="F1513" s="1696"/>
      <c r="G1513" s="1696"/>
      <c r="H1513" s="2224"/>
      <c r="I1513" s="2224"/>
      <c r="J1513" s="1696"/>
      <c r="K1513" s="2224"/>
      <c r="L1513" s="2224"/>
      <c r="M1513" s="2146"/>
      <c r="N1513" s="1515">
        <v>5</v>
      </c>
      <c r="O1513" s="4236">
        <f>ROUND(K1511,2)*N1513</f>
        <v>2473.8999999999996</v>
      </c>
    </row>
    <row r="1514" spans="1:15" ht="22.65" customHeight="1" x14ac:dyDescent="0.3">
      <c r="A1514" s="1696"/>
      <c r="B1514" s="1696"/>
      <c r="C1514" s="1696"/>
      <c r="D1514" s="1696"/>
      <c r="E1514" s="1696"/>
      <c r="F1514" s="1696"/>
      <c r="G1514" s="1696"/>
      <c r="H1514" s="2224"/>
      <c r="I1514" s="2224"/>
      <c r="J1514" s="1696"/>
      <c r="K1514" s="2224"/>
      <c r="L1514" s="2224"/>
      <c r="M1514" s="2146"/>
      <c r="N1514" s="1516">
        <v>5</v>
      </c>
      <c r="O1514" s="4237">
        <f>ROUND(K1511,2)*N1514</f>
        <v>2473.8999999999996</v>
      </c>
    </row>
    <row r="1515" spans="1:15" ht="22.65" customHeight="1" x14ac:dyDescent="0.3">
      <c r="A1515" s="1696"/>
      <c r="B1515" s="1696"/>
      <c r="C1515" s="1696"/>
      <c r="D1515" s="1696"/>
      <c r="E1515" s="1696"/>
      <c r="F1515" s="1696"/>
      <c r="G1515" s="1696"/>
      <c r="H1515" s="2224"/>
      <c r="I1515" s="2224"/>
      <c r="J1515" s="1696"/>
      <c r="K1515" s="2224"/>
      <c r="L1515" s="2224"/>
      <c r="M1515" s="2146"/>
      <c r="N1515" s="1517">
        <v>5</v>
      </c>
      <c r="O1515" s="4238">
        <f>ROUND(K1511,2)*N1515</f>
        <v>2473.8999999999996</v>
      </c>
    </row>
    <row r="1516" spans="1:15" ht="22.65" customHeight="1" x14ac:dyDescent="0.3">
      <c r="A1516" s="1696"/>
      <c r="B1516" s="1696"/>
      <c r="C1516" s="1696"/>
      <c r="D1516" s="1696"/>
      <c r="E1516" s="1696"/>
      <c r="F1516" s="1696"/>
      <c r="G1516" s="1696"/>
      <c r="H1516" s="2224"/>
      <c r="I1516" s="2224"/>
      <c r="J1516" s="1696"/>
      <c r="K1516" s="2224"/>
      <c r="L1516" s="2224"/>
      <c r="M1516" s="2146"/>
      <c r="N1516" s="1518">
        <v>5</v>
      </c>
      <c r="O1516" s="4239">
        <f>ROUND(K1511,2)*N1516</f>
        <v>2473.8999999999996</v>
      </c>
    </row>
    <row r="1517" spans="1:15" ht="22.65" customHeight="1" x14ac:dyDescent="0.3">
      <c r="A1517" s="1696"/>
      <c r="B1517" s="1696"/>
      <c r="C1517" s="1696"/>
      <c r="D1517" s="1696"/>
      <c r="E1517" s="1696"/>
      <c r="F1517" s="1696"/>
      <c r="G1517" s="1696"/>
      <c r="H1517" s="2224"/>
      <c r="I1517" s="2224"/>
      <c r="J1517" s="1696"/>
      <c r="K1517" s="2224"/>
      <c r="L1517" s="2224"/>
      <c r="M1517" s="2146"/>
      <c r="N1517" s="1519">
        <v>5</v>
      </c>
      <c r="O1517" s="4240">
        <f>ROUND(K1511,2)*N1517</f>
        <v>2473.8999999999996</v>
      </c>
    </row>
    <row r="1518" spans="1:15" ht="22.65" customHeight="1" x14ac:dyDescent="0.3">
      <c r="A1518" s="1696"/>
      <c r="B1518" s="1696"/>
      <c r="C1518" s="1696"/>
      <c r="D1518" s="1696"/>
      <c r="E1518" s="1696"/>
      <c r="F1518" s="1696"/>
      <c r="G1518" s="1696"/>
      <c r="H1518" s="2224"/>
      <c r="I1518" s="2224"/>
      <c r="J1518" s="1696"/>
      <c r="K1518" s="2224"/>
      <c r="L1518" s="2224"/>
      <c r="M1518" s="2146"/>
      <c r="N1518" s="1520">
        <v>5</v>
      </c>
      <c r="O1518" s="4241">
        <f>ROUND(K1511,2)*N1518</f>
        <v>2473.8999999999996</v>
      </c>
    </row>
    <row r="1519" spans="1:15" ht="22.65" customHeight="1" x14ac:dyDescent="0.3">
      <c r="A1519" s="1696"/>
      <c r="B1519" s="1696"/>
      <c r="C1519" s="1696"/>
      <c r="D1519" s="1696"/>
      <c r="E1519" s="1696"/>
      <c r="F1519" s="1696"/>
      <c r="G1519" s="1696"/>
      <c r="H1519" s="2224"/>
      <c r="I1519" s="2224"/>
      <c r="J1519" s="1696"/>
      <c r="K1519" s="2224"/>
      <c r="L1519" s="2224"/>
      <c r="M1519" s="2146"/>
      <c r="N1519" s="1521">
        <v>5</v>
      </c>
      <c r="O1519" s="4242">
        <f>ROUND(K1511,2)*N1519</f>
        <v>2473.8999999999996</v>
      </c>
    </row>
    <row r="1520" spans="1:15" ht="22.65" customHeight="1" x14ac:dyDescent="0.3">
      <c r="A1520" s="1696"/>
      <c r="B1520" s="1696"/>
      <c r="C1520" s="1696"/>
      <c r="D1520" s="1696"/>
      <c r="E1520" s="1696"/>
      <c r="F1520" s="1696"/>
      <c r="G1520" s="1696"/>
      <c r="H1520" s="2224"/>
      <c r="I1520" s="2224"/>
      <c r="J1520" s="1696"/>
      <c r="K1520" s="2224"/>
      <c r="L1520" s="2224"/>
      <c r="M1520" s="2146"/>
      <c r="N1520" s="1522">
        <v>5</v>
      </c>
      <c r="O1520" s="4243">
        <f>ROUND(K1511,2)*N1520</f>
        <v>2473.8999999999996</v>
      </c>
    </row>
    <row r="1521" spans="1:15" ht="22.65" customHeight="1" x14ac:dyDescent="0.3">
      <c r="A1521" s="2149" t="s">
        <v>19</v>
      </c>
      <c r="B1521" s="2149" t="s">
        <v>558</v>
      </c>
      <c r="C1521" s="2149" t="s">
        <v>46</v>
      </c>
      <c r="D1521" s="2149" t="s">
        <v>559</v>
      </c>
      <c r="E1521" s="2149" t="s">
        <v>560</v>
      </c>
      <c r="F1521" s="2150">
        <f>N1521+N1522+N1523+N1524+N1525+N1526+N1527+N1528+N1529+N1530</f>
        <v>50</v>
      </c>
      <c r="G1521" s="2149" t="s">
        <v>149</v>
      </c>
      <c r="H1521" s="2383">
        <v>677.96</v>
      </c>
      <c r="I1521" s="2553">
        <v>677.96</v>
      </c>
      <c r="J1521" s="2151">
        <v>0.2288</v>
      </c>
      <c r="K1521" s="4520">
        <f>ROUND(I1521,2)+(ROUND(I1521,2)*J1521)</f>
        <v>833.07724800000005</v>
      </c>
      <c r="L1521" s="2719">
        <f>ROUND(O1521,2)+ROUND(O1522,2)+ROUND(O1523,2)+ROUND(O1524,2)+ROUND(O1525,2)+ROUND(O1526,2)+ROUND(O1527,2)+ROUND(O1528,2)+ROUND(O1529,2)+ROUND(O1530,2)</f>
        <v>41654.000000000007</v>
      </c>
      <c r="M1521" s="2149" t="s">
        <v>425</v>
      </c>
      <c r="N1521" s="1523">
        <v>5</v>
      </c>
      <c r="O1521" s="4244">
        <f>ROUND(K1521,2)*N1521</f>
        <v>4165.4000000000005</v>
      </c>
    </row>
    <row r="1522" spans="1:15" ht="22.65" customHeight="1" x14ac:dyDescent="0.3">
      <c r="A1522" s="1696"/>
      <c r="B1522" s="1696"/>
      <c r="C1522" s="1696"/>
      <c r="D1522" s="1696"/>
      <c r="E1522" s="1696"/>
      <c r="F1522" s="1696"/>
      <c r="G1522" s="1696"/>
      <c r="H1522" s="2224"/>
      <c r="I1522" s="2224"/>
      <c r="J1522" s="1696"/>
      <c r="K1522" s="2224"/>
      <c r="L1522" s="2224"/>
      <c r="M1522" s="2149"/>
      <c r="N1522" s="1524">
        <v>5</v>
      </c>
      <c r="O1522" s="4245">
        <f>ROUND(K1521,2)*N1522</f>
        <v>4165.4000000000005</v>
      </c>
    </row>
    <row r="1523" spans="1:15" ht="22.65" customHeight="1" x14ac:dyDescent="0.3">
      <c r="A1523" s="1696"/>
      <c r="B1523" s="1696"/>
      <c r="C1523" s="1696"/>
      <c r="D1523" s="1696"/>
      <c r="E1523" s="1696"/>
      <c r="F1523" s="1696"/>
      <c r="G1523" s="1696"/>
      <c r="H1523" s="2224"/>
      <c r="I1523" s="2224"/>
      <c r="J1523" s="1696"/>
      <c r="K1523" s="2224"/>
      <c r="L1523" s="2224"/>
      <c r="M1523" s="2149"/>
      <c r="N1523" s="1525">
        <v>5</v>
      </c>
      <c r="O1523" s="4246">
        <f>ROUND(K1521,2)*N1523</f>
        <v>4165.4000000000005</v>
      </c>
    </row>
    <row r="1524" spans="1:15" ht="22.65" customHeight="1" x14ac:dyDescent="0.3">
      <c r="A1524" s="1696"/>
      <c r="B1524" s="1696"/>
      <c r="C1524" s="1696"/>
      <c r="D1524" s="1696"/>
      <c r="E1524" s="1696"/>
      <c r="F1524" s="1696"/>
      <c r="G1524" s="1696"/>
      <c r="H1524" s="2224"/>
      <c r="I1524" s="2224"/>
      <c r="J1524" s="1696"/>
      <c r="K1524" s="2224"/>
      <c r="L1524" s="2224"/>
      <c r="M1524" s="2149"/>
      <c r="N1524" s="1526">
        <v>5</v>
      </c>
      <c r="O1524" s="4247">
        <f>ROUND(K1521,2)*N1524</f>
        <v>4165.4000000000005</v>
      </c>
    </row>
    <row r="1525" spans="1:15" ht="22.65" customHeight="1" x14ac:dyDescent="0.3">
      <c r="A1525" s="1696"/>
      <c r="B1525" s="1696"/>
      <c r="C1525" s="1696"/>
      <c r="D1525" s="1696"/>
      <c r="E1525" s="1696"/>
      <c r="F1525" s="1696"/>
      <c r="G1525" s="1696"/>
      <c r="H1525" s="2224"/>
      <c r="I1525" s="2224"/>
      <c r="J1525" s="1696"/>
      <c r="K1525" s="2224"/>
      <c r="L1525" s="2224"/>
      <c r="M1525" s="2149"/>
      <c r="N1525" s="1527">
        <v>5</v>
      </c>
      <c r="O1525" s="4248">
        <f>ROUND(K1521,2)*N1525</f>
        <v>4165.4000000000005</v>
      </c>
    </row>
    <row r="1526" spans="1:15" ht="22.65" customHeight="1" x14ac:dyDescent="0.3">
      <c r="A1526" s="1696"/>
      <c r="B1526" s="1696"/>
      <c r="C1526" s="1696"/>
      <c r="D1526" s="1696"/>
      <c r="E1526" s="1696"/>
      <c r="F1526" s="1696"/>
      <c r="G1526" s="1696"/>
      <c r="H1526" s="2224"/>
      <c r="I1526" s="2224"/>
      <c r="J1526" s="1696"/>
      <c r="K1526" s="2224"/>
      <c r="L1526" s="2224"/>
      <c r="M1526" s="2149"/>
      <c r="N1526" s="1528">
        <v>5</v>
      </c>
      <c r="O1526" s="4249">
        <f>ROUND(K1521,2)*N1526</f>
        <v>4165.4000000000005</v>
      </c>
    </row>
    <row r="1527" spans="1:15" ht="22.65" customHeight="1" x14ac:dyDescent="0.3">
      <c r="A1527" s="1696"/>
      <c r="B1527" s="1696"/>
      <c r="C1527" s="1696"/>
      <c r="D1527" s="1696"/>
      <c r="E1527" s="1696"/>
      <c r="F1527" s="1696"/>
      <c r="G1527" s="1696"/>
      <c r="H1527" s="2224"/>
      <c r="I1527" s="2224"/>
      <c r="J1527" s="1696"/>
      <c r="K1527" s="2224"/>
      <c r="L1527" s="2224"/>
      <c r="M1527" s="2149"/>
      <c r="N1527" s="1529">
        <v>5</v>
      </c>
      <c r="O1527" s="4250">
        <f>ROUND(K1521,2)*N1527</f>
        <v>4165.4000000000005</v>
      </c>
    </row>
    <row r="1528" spans="1:15" ht="22.65" customHeight="1" x14ac:dyDescent="0.3">
      <c r="A1528" s="1696"/>
      <c r="B1528" s="1696"/>
      <c r="C1528" s="1696"/>
      <c r="D1528" s="1696"/>
      <c r="E1528" s="1696"/>
      <c r="F1528" s="1696"/>
      <c r="G1528" s="1696"/>
      <c r="H1528" s="2224"/>
      <c r="I1528" s="2224"/>
      <c r="J1528" s="1696"/>
      <c r="K1528" s="2224"/>
      <c r="L1528" s="2224"/>
      <c r="M1528" s="2149"/>
      <c r="N1528" s="1530">
        <v>5</v>
      </c>
      <c r="O1528" s="4251">
        <f>ROUND(K1521,2)*N1528</f>
        <v>4165.4000000000005</v>
      </c>
    </row>
    <row r="1529" spans="1:15" ht="22.65" customHeight="1" x14ac:dyDescent="0.3">
      <c r="A1529" s="1696"/>
      <c r="B1529" s="1696"/>
      <c r="C1529" s="1696"/>
      <c r="D1529" s="1696"/>
      <c r="E1529" s="1696"/>
      <c r="F1529" s="1696"/>
      <c r="G1529" s="1696"/>
      <c r="H1529" s="2224"/>
      <c r="I1529" s="2224"/>
      <c r="J1529" s="1696"/>
      <c r="K1529" s="2224"/>
      <c r="L1529" s="2224"/>
      <c r="M1529" s="2149"/>
      <c r="N1529" s="1531">
        <v>5</v>
      </c>
      <c r="O1529" s="4252">
        <f>ROUND(K1521,2)*N1529</f>
        <v>4165.4000000000005</v>
      </c>
    </row>
    <row r="1530" spans="1:15" ht="22.65" customHeight="1" x14ac:dyDescent="0.3">
      <c r="A1530" s="1696"/>
      <c r="B1530" s="1696"/>
      <c r="C1530" s="1696"/>
      <c r="D1530" s="1696"/>
      <c r="E1530" s="1696"/>
      <c r="F1530" s="1696"/>
      <c r="G1530" s="1696"/>
      <c r="H1530" s="2224"/>
      <c r="I1530" s="2224"/>
      <c r="J1530" s="1696"/>
      <c r="K1530" s="2224"/>
      <c r="L1530" s="2224"/>
      <c r="M1530" s="2149"/>
      <c r="N1530" s="1532">
        <v>5</v>
      </c>
      <c r="O1530" s="4253">
        <f>ROUND(K1521,2)*N1530</f>
        <v>4165.4000000000005</v>
      </c>
    </row>
    <row r="1531" spans="1:15" ht="22.65" customHeight="1" x14ac:dyDescent="0.3">
      <c r="A1531" s="2152" t="s">
        <v>19</v>
      </c>
      <c r="B1531" s="2152" t="s">
        <v>561</v>
      </c>
      <c r="C1531" s="2152" t="s">
        <v>46</v>
      </c>
      <c r="D1531" s="2152" t="s">
        <v>562</v>
      </c>
      <c r="E1531" s="2152" t="s">
        <v>563</v>
      </c>
      <c r="F1531" s="2153">
        <f>N1531+N1532+N1533+N1534+N1535+N1536+N1537+N1538+N1539+N1540</f>
        <v>50</v>
      </c>
      <c r="G1531" s="2152" t="s">
        <v>149</v>
      </c>
      <c r="H1531" s="2384">
        <v>118.9</v>
      </c>
      <c r="I1531" s="2554">
        <v>118.9</v>
      </c>
      <c r="J1531" s="2154">
        <v>0.2288</v>
      </c>
      <c r="K1531" s="4521">
        <f>ROUND(I1531,2)+(ROUND(I1531,2)*J1531)</f>
        <v>146.10432</v>
      </c>
      <c r="L1531" s="2720">
        <f>ROUND(O1531,2)+ROUND(O1532,2)+ROUND(O1533,2)+ROUND(O1534,2)+ROUND(O1535,2)+ROUND(O1536,2)+ROUND(O1537,2)+ROUND(O1538,2)+ROUND(O1539,2)+ROUND(O1540,2)</f>
        <v>7305</v>
      </c>
      <c r="M1531" s="2152" t="s">
        <v>425</v>
      </c>
      <c r="N1531" s="1533">
        <v>5</v>
      </c>
      <c r="O1531" s="4254">
        <f>ROUND(K1531,2)*N1531</f>
        <v>730.5</v>
      </c>
    </row>
    <row r="1532" spans="1:15" ht="22.65" customHeight="1" x14ac:dyDescent="0.3">
      <c r="A1532" s="1696"/>
      <c r="B1532" s="1696"/>
      <c r="C1532" s="1696"/>
      <c r="D1532" s="1696"/>
      <c r="E1532" s="1696"/>
      <c r="F1532" s="1696"/>
      <c r="G1532" s="1696"/>
      <c r="H1532" s="2224"/>
      <c r="I1532" s="2224"/>
      <c r="J1532" s="1696"/>
      <c r="K1532" s="2224"/>
      <c r="L1532" s="2224"/>
      <c r="M1532" s="2152"/>
      <c r="N1532" s="1534">
        <v>5</v>
      </c>
      <c r="O1532" s="4255">
        <f>ROUND(K1531,2)*N1532</f>
        <v>730.5</v>
      </c>
    </row>
    <row r="1533" spans="1:15" ht="22.65" customHeight="1" x14ac:dyDescent="0.3">
      <c r="A1533" s="1696"/>
      <c r="B1533" s="1696"/>
      <c r="C1533" s="1696"/>
      <c r="D1533" s="1696"/>
      <c r="E1533" s="1696"/>
      <c r="F1533" s="1696"/>
      <c r="G1533" s="1696"/>
      <c r="H1533" s="2224"/>
      <c r="I1533" s="2224"/>
      <c r="J1533" s="1696"/>
      <c r="K1533" s="2224"/>
      <c r="L1533" s="2224"/>
      <c r="M1533" s="2152"/>
      <c r="N1533" s="1535">
        <v>5</v>
      </c>
      <c r="O1533" s="4256">
        <f>ROUND(K1531,2)*N1533</f>
        <v>730.5</v>
      </c>
    </row>
    <row r="1534" spans="1:15" ht="22.65" customHeight="1" x14ac:dyDescent="0.3">
      <c r="A1534" s="1696"/>
      <c r="B1534" s="1696"/>
      <c r="C1534" s="1696"/>
      <c r="D1534" s="1696"/>
      <c r="E1534" s="1696"/>
      <c r="F1534" s="1696"/>
      <c r="G1534" s="1696"/>
      <c r="H1534" s="2224"/>
      <c r="I1534" s="2224"/>
      <c r="J1534" s="1696"/>
      <c r="K1534" s="2224"/>
      <c r="L1534" s="2224"/>
      <c r="M1534" s="2152"/>
      <c r="N1534" s="1536">
        <v>5</v>
      </c>
      <c r="O1534" s="4257">
        <f>ROUND(K1531,2)*N1534</f>
        <v>730.5</v>
      </c>
    </row>
    <row r="1535" spans="1:15" ht="22.65" customHeight="1" x14ac:dyDescent="0.3">
      <c r="A1535" s="1696"/>
      <c r="B1535" s="1696"/>
      <c r="C1535" s="1696"/>
      <c r="D1535" s="1696"/>
      <c r="E1535" s="1696"/>
      <c r="F1535" s="1696"/>
      <c r="G1535" s="1696"/>
      <c r="H1535" s="2224"/>
      <c r="I1535" s="2224"/>
      <c r="J1535" s="1696"/>
      <c r="K1535" s="2224"/>
      <c r="L1535" s="2224"/>
      <c r="M1535" s="2152"/>
      <c r="N1535" s="1537">
        <v>5</v>
      </c>
      <c r="O1535" s="4258">
        <f>ROUND(K1531,2)*N1535</f>
        <v>730.5</v>
      </c>
    </row>
    <row r="1536" spans="1:15" ht="22.65" customHeight="1" x14ac:dyDescent="0.3">
      <c r="A1536" s="1696"/>
      <c r="B1536" s="1696"/>
      <c r="C1536" s="1696"/>
      <c r="D1536" s="1696"/>
      <c r="E1536" s="1696"/>
      <c r="F1536" s="1696"/>
      <c r="G1536" s="1696"/>
      <c r="H1536" s="2224"/>
      <c r="I1536" s="2224"/>
      <c r="J1536" s="1696"/>
      <c r="K1536" s="2224"/>
      <c r="L1536" s="2224"/>
      <c r="M1536" s="2152"/>
      <c r="N1536" s="1538">
        <v>5</v>
      </c>
      <c r="O1536" s="4259">
        <f>ROUND(K1531,2)*N1536</f>
        <v>730.5</v>
      </c>
    </row>
    <row r="1537" spans="1:15" ht="22.65" customHeight="1" x14ac:dyDescent="0.3">
      <c r="A1537" s="1696"/>
      <c r="B1537" s="1696"/>
      <c r="C1537" s="1696"/>
      <c r="D1537" s="1696"/>
      <c r="E1537" s="1696"/>
      <c r="F1537" s="1696"/>
      <c r="G1537" s="1696"/>
      <c r="H1537" s="2224"/>
      <c r="I1537" s="2224"/>
      <c r="J1537" s="1696"/>
      <c r="K1537" s="2224"/>
      <c r="L1537" s="2224"/>
      <c r="M1537" s="2152"/>
      <c r="N1537" s="1539">
        <v>5</v>
      </c>
      <c r="O1537" s="4260">
        <f>ROUND(K1531,2)*N1537</f>
        <v>730.5</v>
      </c>
    </row>
    <row r="1538" spans="1:15" ht="22.65" customHeight="1" x14ac:dyDescent="0.3">
      <c r="A1538" s="1696"/>
      <c r="B1538" s="1696"/>
      <c r="C1538" s="1696"/>
      <c r="D1538" s="1696"/>
      <c r="E1538" s="1696"/>
      <c r="F1538" s="1696"/>
      <c r="G1538" s="1696"/>
      <c r="H1538" s="2224"/>
      <c r="I1538" s="2224"/>
      <c r="J1538" s="1696"/>
      <c r="K1538" s="2224"/>
      <c r="L1538" s="2224"/>
      <c r="M1538" s="2152"/>
      <c r="N1538" s="1540">
        <v>5</v>
      </c>
      <c r="O1538" s="4261">
        <f>ROUND(K1531,2)*N1538</f>
        <v>730.5</v>
      </c>
    </row>
    <row r="1539" spans="1:15" ht="22.65" customHeight="1" x14ac:dyDescent="0.3">
      <c r="A1539" s="1696"/>
      <c r="B1539" s="1696"/>
      <c r="C1539" s="1696"/>
      <c r="D1539" s="1696"/>
      <c r="E1539" s="1696"/>
      <c r="F1539" s="1696"/>
      <c r="G1539" s="1696"/>
      <c r="H1539" s="2224"/>
      <c r="I1539" s="2224"/>
      <c r="J1539" s="1696"/>
      <c r="K1539" s="2224"/>
      <c r="L1539" s="2224"/>
      <c r="M1539" s="2152"/>
      <c r="N1539" s="1541">
        <v>5</v>
      </c>
      <c r="O1539" s="4262">
        <f>ROUND(K1531,2)*N1539</f>
        <v>730.5</v>
      </c>
    </row>
    <row r="1540" spans="1:15" ht="22.65" customHeight="1" x14ac:dyDescent="0.3">
      <c r="A1540" s="1696"/>
      <c r="B1540" s="1696"/>
      <c r="C1540" s="1696"/>
      <c r="D1540" s="1696"/>
      <c r="E1540" s="1696"/>
      <c r="F1540" s="1696"/>
      <c r="G1540" s="1696"/>
      <c r="H1540" s="2224"/>
      <c r="I1540" s="2224"/>
      <c r="J1540" s="1696"/>
      <c r="K1540" s="2224"/>
      <c r="L1540" s="2224"/>
      <c r="M1540" s="2152"/>
      <c r="N1540" s="1542">
        <v>5</v>
      </c>
      <c r="O1540" s="4263">
        <f>ROUND(K1531,2)*N1540</f>
        <v>730.5</v>
      </c>
    </row>
    <row r="1541" spans="1:15" ht="22.65" customHeight="1" x14ac:dyDescent="0.3">
      <c r="A1541" s="2155" t="s">
        <v>19</v>
      </c>
      <c r="B1541" s="2155" t="s">
        <v>564</v>
      </c>
      <c r="C1541" s="2155" t="s">
        <v>46</v>
      </c>
      <c r="D1541" s="2155" t="s">
        <v>565</v>
      </c>
      <c r="E1541" s="2155" t="s">
        <v>566</v>
      </c>
      <c r="F1541" s="2156">
        <f>N1541+N1542+N1543+N1544+N1545+N1546+N1547+N1548+N1549+N1550</f>
        <v>50</v>
      </c>
      <c r="G1541" s="2155" t="s">
        <v>149</v>
      </c>
      <c r="H1541" s="2385">
        <v>234.05</v>
      </c>
      <c r="I1541" s="2555">
        <v>234.05</v>
      </c>
      <c r="J1541" s="2157">
        <v>0.2288</v>
      </c>
      <c r="K1541" s="4522">
        <f>ROUND(I1541,2)+(ROUND(I1541,2)*J1541)</f>
        <v>287.60064</v>
      </c>
      <c r="L1541" s="2721">
        <f>ROUND(O1541,2)+ROUND(O1542,2)+ROUND(O1543,2)+ROUND(O1544,2)+ROUND(O1545,2)+ROUND(O1546,2)+ROUND(O1547,2)+ROUND(O1548,2)+ROUND(O1549,2)+ROUND(O1550,2)</f>
        <v>14380</v>
      </c>
      <c r="M1541" s="2155" t="s">
        <v>425</v>
      </c>
      <c r="N1541" s="1543">
        <v>5</v>
      </c>
      <c r="O1541" s="4264">
        <f>ROUND(K1541,2)*N1541</f>
        <v>1438</v>
      </c>
    </row>
    <row r="1542" spans="1:15" ht="22.65" customHeight="1" x14ac:dyDescent="0.3">
      <c r="A1542" s="1696"/>
      <c r="B1542" s="1696"/>
      <c r="C1542" s="1696"/>
      <c r="D1542" s="1696"/>
      <c r="E1542" s="1696"/>
      <c r="F1542" s="1696"/>
      <c r="G1542" s="1696"/>
      <c r="H1542" s="2224"/>
      <c r="I1542" s="2224"/>
      <c r="J1542" s="1696"/>
      <c r="K1542" s="2224"/>
      <c r="L1542" s="2224"/>
      <c r="M1542" s="2155"/>
      <c r="N1542" s="1544">
        <v>5</v>
      </c>
      <c r="O1542" s="4265">
        <f>ROUND(K1541,2)*N1542</f>
        <v>1438</v>
      </c>
    </row>
    <row r="1543" spans="1:15" ht="22.65" customHeight="1" x14ac:dyDescent="0.3">
      <c r="A1543" s="1696"/>
      <c r="B1543" s="1696"/>
      <c r="C1543" s="1696"/>
      <c r="D1543" s="1696"/>
      <c r="E1543" s="1696"/>
      <c r="F1543" s="1696"/>
      <c r="G1543" s="1696"/>
      <c r="H1543" s="2224"/>
      <c r="I1543" s="2224"/>
      <c r="J1543" s="1696"/>
      <c r="K1543" s="2224"/>
      <c r="L1543" s="2224"/>
      <c r="M1543" s="2155"/>
      <c r="N1543" s="1545">
        <v>5</v>
      </c>
      <c r="O1543" s="4266">
        <f>ROUND(K1541,2)*N1543</f>
        <v>1438</v>
      </c>
    </row>
    <row r="1544" spans="1:15" ht="22.65" customHeight="1" x14ac:dyDescent="0.3">
      <c r="A1544" s="1696"/>
      <c r="B1544" s="1696"/>
      <c r="C1544" s="1696"/>
      <c r="D1544" s="1696"/>
      <c r="E1544" s="1696"/>
      <c r="F1544" s="1696"/>
      <c r="G1544" s="1696"/>
      <c r="H1544" s="2224"/>
      <c r="I1544" s="2224"/>
      <c r="J1544" s="1696"/>
      <c r="K1544" s="2224"/>
      <c r="L1544" s="2224"/>
      <c r="M1544" s="2155"/>
      <c r="N1544" s="1546">
        <v>5</v>
      </c>
      <c r="O1544" s="4267">
        <f>ROUND(K1541,2)*N1544</f>
        <v>1438</v>
      </c>
    </row>
    <row r="1545" spans="1:15" ht="22.65" customHeight="1" x14ac:dyDescent="0.3">
      <c r="A1545" s="1696"/>
      <c r="B1545" s="1696"/>
      <c r="C1545" s="1696"/>
      <c r="D1545" s="1696"/>
      <c r="E1545" s="1696"/>
      <c r="F1545" s="1696"/>
      <c r="G1545" s="1696"/>
      <c r="H1545" s="2224"/>
      <c r="I1545" s="2224"/>
      <c r="J1545" s="1696"/>
      <c r="K1545" s="2224"/>
      <c r="L1545" s="2224"/>
      <c r="M1545" s="2155"/>
      <c r="N1545" s="1547">
        <v>5</v>
      </c>
      <c r="O1545" s="4268">
        <f>ROUND(K1541,2)*N1545</f>
        <v>1438</v>
      </c>
    </row>
    <row r="1546" spans="1:15" ht="22.65" customHeight="1" x14ac:dyDescent="0.3">
      <c r="A1546" s="1696"/>
      <c r="B1546" s="1696"/>
      <c r="C1546" s="1696"/>
      <c r="D1546" s="1696"/>
      <c r="E1546" s="1696"/>
      <c r="F1546" s="1696"/>
      <c r="G1546" s="1696"/>
      <c r="H1546" s="2224"/>
      <c r="I1546" s="2224"/>
      <c r="J1546" s="1696"/>
      <c r="K1546" s="2224"/>
      <c r="L1546" s="2224"/>
      <c r="M1546" s="2155"/>
      <c r="N1546" s="1548">
        <v>5</v>
      </c>
      <c r="O1546" s="4269">
        <f>ROUND(K1541,2)*N1546</f>
        <v>1438</v>
      </c>
    </row>
    <row r="1547" spans="1:15" ht="22.65" customHeight="1" x14ac:dyDescent="0.3">
      <c r="A1547" s="1696"/>
      <c r="B1547" s="1696"/>
      <c r="C1547" s="1696"/>
      <c r="D1547" s="1696"/>
      <c r="E1547" s="1696"/>
      <c r="F1547" s="1696"/>
      <c r="G1547" s="1696"/>
      <c r="H1547" s="2224"/>
      <c r="I1547" s="2224"/>
      <c r="J1547" s="1696"/>
      <c r="K1547" s="2224"/>
      <c r="L1547" s="2224"/>
      <c r="M1547" s="2155"/>
      <c r="N1547" s="1549">
        <v>5</v>
      </c>
      <c r="O1547" s="4270">
        <f>ROUND(K1541,2)*N1547</f>
        <v>1438</v>
      </c>
    </row>
    <row r="1548" spans="1:15" ht="22.65" customHeight="1" x14ac:dyDescent="0.3">
      <c r="A1548" s="1696"/>
      <c r="B1548" s="1696"/>
      <c r="C1548" s="1696"/>
      <c r="D1548" s="1696"/>
      <c r="E1548" s="1696"/>
      <c r="F1548" s="1696"/>
      <c r="G1548" s="1696"/>
      <c r="H1548" s="2224"/>
      <c r="I1548" s="2224"/>
      <c r="J1548" s="1696"/>
      <c r="K1548" s="2224"/>
      <c r="L1548" s="2224"/>
      <c r="M1548" s="2155"/>
      <c r="N1548" s="1550">
        <v>5</v>
      </c>
      <c r="O1548" s="4271">
        <f>ROUND(K1541,2)*N1548</f>
        <v>1438</v>
      </c>
    </row>
    <row r="1549" spans="1:15" ht="22.65" customHeight="1" x14ac:dyDescent="0.3">
      <c r="A1549" s="1696"/>
      <c r="B1549" s="1696"/>
      <c r="C1549" s="1696"/>
      <c r="D1549" s="1696"/>
      <c r="E1549" s="1696"/>
      <c r="F1549" s="1696"/>
      <c r="G1549" s="1696"/>
      <c r="H1549" s="2224"/>
      <c r="I1549" s="2224"/>
      <c r="J1549" s="1696"/>
      <c r="K1549" s="2224"/>
      <c r="L1549" s="2224"/>
      <c r="M1549" s="2155"/>
      <c r="N1549" s="1551">
        <v>5</v>
      </c>
      <c r="O1549" s="4272">
        <f>ROUND(K1541,2)*N1549</f>
        <v>1438</v>
      </c>
    </row>
    <row r="1550" spans="1:15" ht="22.65" customHeight="1" x14ac:dyDescent="0.3">
      <c r="A1550" s="1696"/>
      <c r="B1550" s="1696"/>
      <c r="C1550" s="1696"/>
      <c r="D1550" s="1696"/>
      <c r="E1550" s="1696"/>
      <c r="F1550" s="1696"/>
      <c r="G1550" s="1696"/>
      <c r="H1550" s="2224"/>
      <c r="I1550" s="2224"/>
      <c r="J1550" s="1696"/>
      <c r="K1550" s="2224"/>
      <c r="L1550" s="2224"/>
      <c r="M1550" s="2155"/>
      <c r="N1550" s="1552">
        <v>5</v>
      </c>
      <c r="O1550" s="4273">
        <f>ROUND(K1541,2)*N1550</f>
        <v>1438</v>
      </c>
    </row>
    <row r="1551" spans="1:15" ht="22.65" customHeight="1" x14ac:dyDescent="0.3">
      <c r="A1551" s="1553" t="s">
        <v>19</v>
      </c>
      <c r="B1551" s="1553" t="s">
        <v>567</v>
      </c>
      <c r="C1551" s="1553" t="s">
        <v>46</v>
      </c>
      <c r="D1551" s="1553" t="s">
        <v>568</v>
      </c>
      <c r="E1551" s="1553" t="s">
        <v>569</v>
      </c>
      <c r="F1551" s="1554">
        <f>N1551</f>
        <v>20</v>
      </c>
      <c r="G1551" s="1553" t="s">
        <v>128</v>
      </c>
      <c r="H1551" s="2386">
        <v>523.20000000000005</v>
      </c>
      <c r="I1551" s="2556">
        <v>523.20000000000005</v>
      </c>
      <c r="J1551" s="1555">
        <v>0.2288</v>
      </c>
      <c r="K1551" s="4523">
        <f>ROUND(I1551,2)+(ROUND(I1551,2)*J1551)</f>
        <v>642.90816000000007</v>
      </c>
      <c r="L1551" s="2722">
        <f>ROUND(O1551,2)</f>
        <v>12858.2</v>
      </c>
      <c r="M1551" s="1553" t="s">
        <v>570</v>
      </c>
      <c r="N1551" s="1556">
        <v>20</v>
      </c>
      <c r="O1551" s="4274">
        <f>ROUND(K1551,2)*N1551</f>
        <v>12858.199999999999</v>
      </c>
    </row>
    <row r="1552" spans="1:15" ht="22.65" customHeight="1" x14ac:dyDescent="0.3">
      <c r="A1552" s="1557" t="s">
        <v>19</v>
      </c>
      <c r="B1552" s="1557" t="s">
        <v>572</v>
      </c>
      <c r="C1552" s="1557" t="s">
        <v>46</v>
      </c>
      <c r="D1552" s="1557" t="s">
        <v>573</v>
      </c>
      <c r="E1552" s="1557" t="s">
        <v>574</v>
      </c>
      <c r="F1552" s="1558">
        <f>N1552</f>
        <v>4</v>
      </c>
      <c r="G1552" s="1557" t="s">
        <v>149</v>
      </c>
      <c r="H1552" s="2387">
        <v>388.07</v>
      </c>
      <c r="I1552" s="2557">
        <v>388.07</v>
      </c>
      <c r="J1552" s="1559">
        <v>0.2288</v>
      </c>
      <c r="K1552" s="4524">
        <f>ROUND(I1552,2)+(ROUND(I1552,2)*J1552)</f>
        <v>476.86041599999999</v>
      </c>
      <c r="L1552" s="2723">
        <f>ROUND(O1552,2)</f>
        <v>1907.44</v>
      </c>
      <c r="M1552" s="1557" t="s">
        <v>570</v>
      </c>
      <c r="N1552" s="1560">
        <v>4</v>
      </c>
      <c r="O1552" s="4275">
        <f>ROUND(K1552,2)*N1552</f>
        <v>1907.44</v>
      </c>
    </row>
    <row r="1553" spans="1:15" ht="22.65" customHeight="1" x14ac:dyDescent="0.3">
      <c r="A1553" s="1561" t="s">
        <v>15</v>
      </c>
      <c r="B1553" s="1561" t="s">
        <v>41</v>
      </c>
      <c r="C1553" s="1561" t="s">
        <v>17</v>
      </c>
      <c r="D1553" s="1561" t="s">
        <v>17</v>
      </c>
      <c r="E1553" s="1561" t="s">
        <v>575</v>
      </c>
      <c r="F1553" s="1561" t="s">
        <v>17</v>
      </c>
      <c r="G1553" s="1561" t="s">
        <v>17</v>
      </c>
      <c r="H1553" s="2388" t="s">
        <v>17</v>
      </c>
      <c r="I1553" s="2388" t="s">
        <v>17</v>
      </c>
      <c r="J1553" s="1561" t="s">
        <v>17</v>
      </c>
      <c r="K1553" s="2388" t="s">
        <v>17</v>
      </c>
      <c r="L1553" s="2388">
        <f>ROUND(L1554,2)+ROUND(L1564,2)+ROUND(L1574,2)+ROUND(L1584,2)+ROUND(L1594,2)+ROUND(L1604,2)+ROUND(L1614,2)+ROUND(L1624,2)+ROUND(L1634,2)</f>
        <v>32941.1</v>
      </c>
      <c r="M1553" s="1561" t="s">
        <v>17</v>
      </c>
      <c r="N1553" s="1561" t="s">
        <v>17</v>
      </c>
      <c r="O1553" s="2388" t="s">
        <v>17</v>
      </c>
    </row>
    <row r="1554" spans="1:15" ht="22.65" customHeight="1" x14ac:dyDescent="0.3">
      <c r="A1554" s="2158" t="s">
        <v>19</v>
      </c>
      <c r="B1554" s="2158" t="s">
        <v>576</v>
      </c>
      <c r="C1554" s="2158" t="s">
        <v>46</v>
      </c>
      <c r="D1554" s="2158" t="s">
        <v>577</v>
      </c>
      <c r="E1554" s="2158" t="s">
        <v>578</v>
      </c>
      <c r="F1554" s="2159">
        <f>N1554+N1555+N1556+N1557+N1558+N1559+N1560+N1561+N1562+N1563</f>
        <v>50</v>
      </c>
      <c r="G1554" s="2158" t="s">
        <v>149</v>
      </c>
      <c r="H1554" s="2389">
        <v>6.2</v>
      </c>
      <c r="I1554" s="2558">
        <v>6.2</v>
      </c>
      <c r="J1554" s="2160">
        <v>0.2288</v>
      </c>
      <c r="K1554" s="4525">
        <f>ROUND(I1554,2)+(ROUND(I1554,2)*J1554)</f>
        <v>7.6185600000000004</v>
      </c>
      <c r="L1554" s="2724">
        <f>ROUND(O1554,2)+ROUND(O1555,2)+ROUND(O1556,2)+ROUND(O1557,2)+ROUND(O1558,2)+ROUND(O1559,2)+ROUND(O1560,2)+ROUND(O1561,2)+ROUND(O1562,2)+ROUND(O1563,2)</f>
        <v>381.00000000000006</v>
      </c>
      <c r="M1554" s="2158" t="s">
        <v>579</v>
      </c>
      <c r="N1554" s="1562">
        <v>5</v>
      </c>
      <c r="O1554" s="4276">
        <f>ROUND(K1554,2)*N1554</f>
        <v>38.1</v>
      </c>
    </row>
    <row r="1555" spans="1:15" ht="22.65" customHeight="1" x14ac:dyDescent="0.3">
      <c r="A1555" s="1696"/>
      <c r="B1555" s="1696"/>
      <c r="C1555" s="1696"/>
      <c r="D1555" s="1696"/>
      <c r="E1555" s="1696"/>
      <c r="F1555" s="1696"/>
      <c r="G1555" s="1696"/>
      <c r="H1555" s="2224"/>
      <c r="I1555" s="2224"/>
      <c r="J1555" s="1696"/>
      <c r="K1555" s="2224"/>
      <c r="L1555" s="2224"/>
      <c r="M1555" s="2158"/>
      <c r="N1555" s="1563">
        <v>5</v>
      </c>
      <c r="O1555" s="4277">
        <f>ROUND(K1554,2)*N1555</f>
        <v>38.1</v>
      </c>
    </row>
    <row r="1556" spans="1:15" ht="22.65" customHeight="1" x14ac:dyDescent="0.3">
      <c r="A1556" s="1696"/>
      <c r="B1556" s="1696"/>
      <c r="C1556" s="1696"/>
      <c r="D1556" s="1696"/>
      <c r="E1556" s="1696"/>
      <c r="F1556" s="1696"/>
      <c r="G1556" s="1696"/>
      <c r="H1556" s="2224"/>
      <c r="I1556" s="2224"/>
      <c r="J1556" s="1696"/>
      <c r="K1556" s="2224"/>
      <c r="L1556" s="2224"/>
      <c r="M1556" s="2158"/>
      <c r="N1556" s="1564">
        <v>5</v>
      </c>
      <c r="O1556" s="4278">
        <f>ROUND(K1554,2)*N1556</f>
        <v>38.1</v>
      </c>
    </row>
    <row r="1557" spans="1:15" ht="22.65" customHeight="1" x14ac:dyDescent="0.3">
      <c r="A1557" s="1696"/>
      <c r="B1557" s="1696"/>
      <c r="C1557" s="1696"/>
      <c r="D1557" s="1696"/>
      <c r="E1557" s="1696"/>
      <c r="F1557" s="1696"/>
      <c r="G1557" s="1696"/>
      <c r="H1557" s="2224"/>
      <c r="I1557" s="2224"/>
      <c r="J1557" s="1696"/>
      <c r="K1557" s="2224"/>
      <c r="L1557" s="2224"/>
      <c r="M1557" s="2158"/>
      <c r="N1557" s="1565">
        <v>5</v>
      </c>
      <c r="O1557" s="4279">
        <f>ROUND(K1554,2)*N1557</f>
        <v>38.1</v>
      </c>
    </row>
    <row r="1558" spans="1:15" ht="22.65" customHeight="1" x14ac:dyDescent="0.3">
      <c r="A1558" s="1696"/>
      <c r="B1558" s="1696"/>
      <c r="C1558" s="1696"/>
      <c r="D1558" s="1696"/>
      <c r="E1558" s="1696"/>
      <c r="F1558" s="1696"/>
      <c r="G1558" s="1696"/>
      <c r="H1558" s="2224"/>
      <c r="I1558" s="2224"/>
      <c r="J1558" s="1696"/>
      <c r="K1558" s="2224"/>
      <c r="L1558" s="2224"/>
      <c r="M1558" s="2158"/>
      <c r="N1558" s="1566">
        <v>5</v>
      </c>
      <c r="O1558" s="4280">
        <f>ROUND(K1554,2)*N1558</f>
        <v>38.1</v>
      </c>
    </row>
    <row r="1559" spans="1:15" ht="22.65" customHeight="1" x14ac:dyDescent="0.3">
      <c r="A1559" s="1696"/>
      <c r="B1559" s="1696"/>
      <c r="C1559" s="1696"/>
      <c r="D1559" s="1696"/>
      <c r="E1559" s="1696"/>
      <c r="F1559" s="1696"/>
      <c r="G1559" s="1696"/>
      <c r="H1559" s="2224"/>
      <c r="I1559" s="2224"/>
      <c r="J1559" s="1696"/>
      <c r="K1559" s="2224"/>
      <c r="L1559" s="2224"/>
      <c r="M1559" s="2158"/>
      <c r="N1559" s="1567">
        <v>5</v>
      </c>
      <c r="O1559" s="4281">
        <f>ROUND(K1554,2)*N1559</f>
        <v>38.1</v>
      </c>
    </row>
    <row r="1560" spans="1:15" ht="22.65" customHeight="1" x14ac:dyDescent="0.3">
      <c r="A1560" s="1696"/>
      <c r="B1560" s="1696"/>
      <c r="C1560" s="1696"/>
      <c r="D1560" s="1696"/>
      <c r="E1560" s="1696"/>
      <c r="F1560" s="1696"/>
      <c r="G1560" s="1696"/>
      <c r="H1560" s="2224"/>
      <c r="I1560" s="2224"/>
      <c r="J1560" s="1696"/>
      <c r="K1560" s="2224"/>
      <c r="L1560" s="2224"/>
      <c r="M1560" s="2158"/>
      <c r="N1560" s="1568">
        <v>5</v>
      </c>
      <c r="O1560" s="4282">
        <f>ROUND(K1554,2)*N1560</f>
        <v>38.1</v>
      </c>
    </row>
    <row r="1561" spans="1:15" ht="22.65" customHeight="1" x14ac:dyDescent="0.3">
      <c r="A1561" s="1696"/>
      <c r="B1561" s="1696"/>
      <c r="C1561" s="1696"/>
      <c r="D1561" s="1696"/>
      <c r="E1561" s="1696"/>
      <c r="F1561" s="1696"/>
      <c r="G1561" s="1696"/>
      <c r="H1561" s="2224"/>
      <c r="I1561" s="2224"/>
      <c r="J1561" s="1696"/>
      <c r="K1561" s="2224"/>
      <c r="L1561" s="2224"/>
      <c r="M1561" s="2158"/>
      <c r="N1561" s="1569">
        <v>5</v>
      </c>
      <c r="O1561" s="4283">
        <f>ROUND(K1554,2)*N1561</f>
        <v>38.1</v>
      </c>
    </row>
    <row r="1562" spans="1:15" ht="22.65" customHeight="1" x14ac:dyDescent="0.3">
      <c r="A1562" s="1696"/>
      <c r="B1562" s="1696"/>
      <c r="C1562" s="1696"/>
      <c r="D1562" s="1696"/>
      <c r="E1562" s="1696"/>
      <c r="F1562" s="1696"/>
      <c r="G1562" s="1696"/>
      <c r="H1562" s="2224"/>
      <c r="I1562" s="2224"/>
      <c r="J1562" s="1696"/>
      <c r="K1562" s="2224"/>
      <c r="L1562" s="2224"/>
      <c r="M1562" s="2158"/>
      <c r="N1562" s="1570">
        <v>5</v>
      </c>
      <c r="O1562" s="4284">
        <f>ROUND(K1554,2)*N1562</f>
        <v>38.1</v>
      </c>
    </row>
    <row r="1563" spans="1:15" ht="22.65" customHeight="1" x14ac:dyDescent="0.3">
      <c r="A1563" s="1696"/>
      <c r="B1563" s="1696"/>
      <c r="C1563" s="1696"/>
      <c r="D1563" s="1696"/>
      <c r="E1563" s="1696"/>
      <c r="F1563" s="1696"/>
      <c r="G1563" s="1696"/>
      <c r="H1563" s="2224"/>
      <c r="I1563" s="2224"/>
      <c r="J1563" s="1696"/>
      <c r="K1563" s="2224"/>
      <c r="L1563" s="2224"/>
      <c r="M1563" s="2158"/>
      <c r="N1563" s="1571">
        <v>5</v>
      </c>
      <c r="O1563" s="4285">
        <f>ROUND(K1554,2)*N1563</f>
        <v>38.1</v>
      </c>
    </row>
    <row r="1564" spans="1:15" ht="22.65" customHeight="1" x14ac:dyDescent="0.3">
      <c r="A1564" s="2161" t="s">
        <v>19</v>
      </c>
      <c r="B1564" s="2161" t="s">
        <v>581</v>
      </c>
      <c r="C1564" s="2161" t="s">
        <v>46</v>
      </c>
      <c r="D1564" s="2161" t="s">
        <v>582</v>
      </c>
      <c r="E1564" s="2161" t="s">
        <v>583</v>
      </c>
      <c r="F1564" s="2162">
        <f>N1564+N1565+N1566+N1567+N1568+N1569+N1570+N1571+N1572+N1573</f>
        <v>36.000000000000007</v>
      </c>
      <c r="G1564" s="2161" t="s">
        <v>49</v>
      </c>
      <c r="H1564" s="2390">
        <v>19.72</v>
      </c>
      <c r="I1564" s="2559">
        <v>19.72</v>
      </c>
      <c r="J1564" s="2163">
        <v>0.2288</v>
      </c>
      <c r="K1564" s="4526">
        <f>ROUND(I1564,2)+(ROUND(I1564,2)*J1564)</f>
        <v>24.231935999999997</v>
      </c>
      <c r="L1564" s="2725">
        <f>ROUND(O1564,2)+ROUND(O1565,2)+ROUND(O1566,2)+ROUND(O1567,2)+ROUND(O1568,2)+ROUND(O1569,2)+ROUND(O1570,2)+ROUND(O1571,2)+ROUND(O1572,2)+ROUND(O1573,2)</f>
        <v>872.30000000000007</v>
      </c>
      <c r="M1564" s="2161" t="s">
        <v>579</v>
      </c>
      <c r="N1564" s="1572">
        <v>3.6</v>
      </c>
      <c r="O1564" s="4286">
        <f>ROUND(K1564,2)*N1564</f>
        <v>87.228000000000009</v>
      </c>
    </row>
    <row r="1565" spans="1:15" ht="22.65" customHeight="1" x14ac:dyDescent="0.3">
      <c r="A1565" s="1696"/>
      <c r="B1565" s="1696"/>
      <c r="C1565" s="1696"/>
      <c r="D1565" s="1696"/>
      <c r="E1565" s="1696"/>
      <c r="F1565" s="1696"/>
      <c r="G1565" s="1696"/>
      <c r="H1565" s="2224"/>
      <c r="I1565" s="2224"/>
      <c r="J1565" s="1696"/>
      <c r="K1565" s="2224"/>
      <c r="L1565" s="2224"/>
      <c r="M1565" s="2161"/>
      <c r="N1565" s="1573">
        <v>3.6</v>
      </c>
      <c r="O1565" s="4287">
        <f>ROUND(K1564,2)*N1565</f>
        <v>87.228000000000009</v>
      </c>
    </row>
    <row r="1566" spans="1:15" ht="22.65" customHeight="1" x14ac:dyDescent="0.3">
      <c r="A1566" s="1696"/>
      <c r="B1566" s="1696"/>
      <c r="C1566" s="1696"/>
      <c r="D1566" s="1696"/>
      <c r="E1566" s="1696"/>
      <c r="F1566" s="1696"/>
      <c r="G1566" s="1696"/>
      <c r="H1566" s="2224"/>
      <c r="I1566" s="2224"/>
      <c r="J1566" s="1696"/>
      <c r="K1566" s="2224"/>
      <c r="L1566" s="2224"/>
      <c r="M1566" s="2161"/>
      <c r="N1566" s="1574">
        <v>3.6</v>
      </c>
      <c r="O1566" s="4288">
        <f>ROUND(K1564,2)*N1566</f>
        <v>87.228000000000009</v>
      </c>
    </row>
    <row r="1567" spans="1:15" ht="22.65" customHeight="1" x14ac:dyDescent="0.3">
      <c r="A1567" s="1696"/>
      <c r="B1567" s="1696"/>
      <c r="C1567" s="1696"/>
      <c r="D1567" s="1696"/>
      <c r="E1567" s="1696"/>
      <c r="F1567" s="1696"/>
      <c r="G1567" s="1696"/>
      <c r="H1567" s="2224"/>
      <c r="I1567" s="2224"/>
      <c r="J1567" s="1696"/>
      <c r="K1567" s="2224"/>
      <c r="L1567" s="2224"/>
      <c r="M1567" s="2161"/>
      <c r="N1567" s="1575">
        <v>3.6</v>
      </c>
      <c r="O1567" s="4289">
        <f>ROUND(K1564,2)*N1567</f>
        <v>87.228000000000009</v>
      </c>
    </row>
    <row r="1568" spans="1:15" ht="22.65" customHeight="1" x14ac:dyDescent="0.3">
      <c r="A1568" s="1696"/>
      <c r="B1568" s="1696"/>
      <c r="C1568" s="1696"/>
      <c r="D1568" s="1696"/>
      <c r="E1568" s="1696"/>
      <c r="F1568" s="1696"/>
      <c r="G1568" s="1696"/>
      <c r="H1568" s="2224"/>
      <c r="I1568" s="2224"/>
      <c r="J1568" s="1696"/>
      <c r="K1568" s="2224"/>
      <c r="L1568" s="2224"/>
      <c r="M1568" s="2161"/>
      <c r="N1568" s="1576">
        <v>3.6</v>
      </c>
      <c r="O1568" s="4290">
        <f>ROUND(K1564,2)*N1568</f>
        <v>87.228000000000009</v>
      </c>
    </row>
    <row r="1569" spans="1:15" ht="22.65" customHeight="1" x14ac:dyDescent="0.3">
      <c r="A1569" s="1696"/>
      <c r="B1569" s="1696"/>
      <c r="C1569" s="1696"/>
      <c r="D1569" s="1696"/>
      <c r="E1569" s="1696"/>
      <c r="F1569" s="1696"/>
      <c r="G1569" s="1696"/>
      <c r="H1569" s="2224"/>
      <c r="I1569" s="2224"/>
      <c r="J1569" s="1696"/>
      <c r="K1569" s="2224"/>
      <c r="L1569" s="2224"/>
      <c r="M1569" s="2161"/>
      <c r="N1569" s="1577">
        <v>3.6</v>
      </c>
      <c r="O1569" s="4291">
        <f>ROUND(K1564,2)*N1569</f>
        <v>87.228000000000009</v>
      </c>
    </row>
    <row r="1570" spans="1:15" ht="22.65" customHeight="1" x14ac:dyDescent="0.3">
      <c r="A1570" s="1696"/>
      <c r="B1570" s="1696"/>
      <c r="C1570" s="1696"/>
      <c r="D1570" s="1696"/>
      <c r="E1570" s="1696"/>
      <c r="F1570" s="1696"/>
      <c r="G1570" s="1696"/>
      <c r="H1570" s="2224"/>
      <c r="I1570" s="2224"/>
      <c r="J1570" s="1696"/>
      <c r="K1570" s="2224"/>
      <c r="L1570" s="2224"/>
      <c r="M1570" s="2161"/>
      <c r="N1570" s="1578">
        <v>3.6</v>
      </c>
      <c r="O1570" s="4292">
        <f>ROUND(K1564,2)*N1570</f>
        <v>87.228000000000009</v>
      </c>
    </row>
    <row r="1571" spans="1:15" ht="22.65" customHeight="1" x14ac:dyDescent="0.3">
      <c r="A1571" s="1696"/>
      <c r="B1571" s="1696"/>
      <c r="C1571" s="1696"/>
      <c r="D1571" s="1696"/>
      <c r="E1571" s="1696"/>
      <c r="F1571" s="1696"/>
      <c r="G1571" s="1696"/>
      <c r="H1571" s="2224"/>
      <c r="I1571" s="2224"/>
      <c r="J1571" s="1696"/>
      <c r="K1571" s="2224"/>
      <c r="L1571" s="2224"/>
      <c r="M1571" s="2161"/>
      <c r="N1571" s="1579">
        <v>3.6</v>
      </c>
      <c r="O1571" s="4293">
        <f>ROUND(K1564,2)*N1571</f>
        <v>87.228000000000009</v>
      </c>
    </row>
    <row r="1572" spans="1:15" ht="22.65" customHeight="1" x14ac:dyDescent="0.3">
      <c r="A1572" s="1696"/>
      <c r="B1572" s="1696"/>
      <c r="C1572" s="1696"/>
      <c r="D1572" s="1696"/>
      <c r="E1572" s="1696"/>
      <c r="F1572" s="1696"/>
      <c r="G1572" s="1696"/>
      <c r="H1572" s="2224"/>
      <c r="I1572" s="2224"/>
      <c r="J1572" s="1696"/>
      <c r="K1572" s="2224"/>
      <c r="L1572" s="2224"/>
      <c r="M1572" s="2161"/>
      <c r="N1572" s="1580">
        <v>3.6</v>
      </c>
      <c r="O1572" s="4294">
        <f>ROUND(K1564,2)*N1572</f>
        <v>87.228000000000009</v>
      </c>
    </row>
    <row r="1573" spans="1:15" ht="22.65" customHeight="1" x14ac:dyDescent="0.3">
      <c r="A1573" s="1696"/>
      <c r="B1573" s="1696"/>
      <c r="C1573" s="1696"/>
      <c r="D1573" s="1696"/>
      <c r="E1573" s="1696"/>
      <c r="F1573" s="1696"/>
      <c r="G1573" s="1696"/>
      <c r="H1573" s="2224"/>
      <c r="I1573" s="2224"/>
      <c r="J1573" s="1696"/>
      <c r="K1573" s="2224"/>
      <c r="L1573" s="2224"/>
      <c r="M1573" s="2161"/>
      <c r="N1573" s="1581">
        <v>3.6</v>
      </c>
      <c r="O1573" s="4295">
        <f>ROUND(K1564,2)*N1573</f>
        <v>87.228000000000009</v>
      </c>
    </row>
    <row r="1574" spans="1:15" ht="22.65" customHeight="1" x14ac:dyDescent="0.3">
      <c r="A1574" s="2165" t="s">
        <v>19</v>
      </c>
      <c r="B1574" s="2165" t="s">
        <v>584</v>
      </c>
      <c r="C1574" s="2165" t="s">
        <v>46</v>
      </c>
      <c r="D1574" s="2165" t="s">
        <v>585</v>
      </c>
      <c r="E1574" s="2165" t="s">
        <v>586</v>
      </c>
      <c r="F1574" s="2166">
        <f>N1574+N1575+N1576+N1577+N1578+N1579+N1580+N1581+N1582+N1583</f>
        <v>807.5</v>
      </c>
      <c r="G1574" s="2165" t="s">
        <v>49</v>
      </c>
      <c r="H1574" s="2391">
        <v>4.1399999999999997</v>
      </c>
      <c r="I1574" s="2560">
        <v>4.1399999999999997</v>
      </c>
      <c r="J1574" s="2167">
        <v>0.2288</v>
      </c>
      <c r="K1574" s="4527">
        <f>ROUND(I1574,2)+(ROUND(I1574,2)*J1574)</f>
        <v>5.0872319999999993</v>
      </c>
      <c r="L1574" s="2726">
        <f>ROUND(O1574,2)+ROUND(O1575,2)+ROUND(O1576,2)+ROUND(O1577,2)+ROUND(O1578,2)+ROUND(O1579,2)+ROUND(O1580,2)+ROUND(O1581,2)+ROUND(O1582,2)+ROUND(O1583,2)</f>
        <v>4110.2</v>
      </c>
      <c r="M1574" s="2165" t="s">
        <v>579</v>
      </c>
      <c r="N1574" s="1582">
        <v>80.75</v>
      </c>
      <c r="O1574" s="4296">
        <f>ROUND(K1574,2)*N1574</f>
        <v>411.01749999999998</v>
      </c>
    </row>
    <row r="1575" spans="1:15" ht="22.65" customHeight="1" x14ac:dyDescent="0.3">
      <c r="A1575" s="1696"/>
      <c r="B1575" s="1696"/>
      <c r="C1575" s="1696"/>
      <c r="D1575" s="1696"/>
      <c r="E1575" s="1696"/>
      <c r="F1575" s="1696"/>
      <c r="G1575" s="1696"/>
      <c r="H1575" s="2224"/>
      <c r="I1575" s="2224"/>
      <c r="J1575" s="1696"/>
      <c r="K1575" s="2224"/>
      <c r="L1575" s="2224"/>
      <c r="M1575" s="2165"/>
      <c r="N1575" s="1583">
        <v>80.75</v>
      </c>
      <c r="O1575" s="4297">
        <f>ROUND(K1574,2)*N1575</f>
        <v>411.01749999999998</v>
      </c>
    </row>
    <row r="1576" spans="1:15" ht="22.65" customHeight="1" x14ac:dyDescent="0.3">
      <c r="A1576" s="1696"/>
      <c r="B1576" s="1696"/>
      <c r="C1576" s="1696"/>
      <c r="D1576" s="1696"/>
      <c r="E1576" s="1696"/>
      <c r="F1576" s="1696"/>
      <c r="G1576" s="1696"/>
      <c r="H1576" s="2224"/>
      <c r="I1576" s="2224"/>
      <c r="J1576" s="1696"/>
      <c r="K1576" s="2224"/>
      <c r="L1576" s="2224"/>
      <c r="M1576" s="2165"/>
      <c r="N1576" s="1584">
        <v>80.75</v>
      </c>
      <c r="O1576" s="4298">
        <f>ROUND(K1574,2)*N1576</f>
        <v>411.01749999999998</v>
      </c>
    </row>
    <row r="1577" spans="1:15" ht="22.65" customHeight="1" x14ac:dyDescent="0.3">
      <c r="A1577" s="1696"/>
      <c r="B1577" s="1696"/>
      <c r="C1577" s="1696"/>
      <c r="D1577" s="1696"/>
      <c r="E1577" s="1696"/>
      <c r="F1577" s="1696"/>
      <c r="G1577" s="1696"/>
      <c r="H1577" s="2224"/>
      <c r="I1577" s="2224"/>
      <c r="J1577" s="1696"/>
      <c r="K1577" s="2224"/>
      <c r="L1577" s="2224"/>
      <c r="M1577" s="2165"/>
      <c r="N1577" s="1585">
        <v>80.75</v>
      </c>
      <c r="O1577" s="4299">
        <f>ROUND(K1574,2)*N1577</f>
        <v>411.01749999999998</v>
      </c>
    </row>
    <row r="1578" spans="1:15" ht="22.65" customHeight="1" x14ac:dyDescent="0.3">
      <c r="A1578" s="1696"/>
      <c r="B1578" s="1696"/>
      <c r="C1578" s="1696"/>
      <c r="D1578" s="1696"/>
      <c r="E1578" s="1696"/>
      <c r="F1578" s="1696"/>
      <c r="G1578" s="1696"/>
      <c r="H1578" s="2224"/>
      <c r="I1578" s="2224"/>
      <c r="J1578" s="1696"/>
      <c r="K1578" s="2224"/>
      <c r="L1578" s="2224"/>
      <c r="M1578" s="2165"/>
      <c r="N1578" s="1586">
        <v>80.75</v>
      </c>
      <c r="O1578" s="4300">
        <f>ROUND(K1574,2)*N1578</f>
        <v>411.01749999999998</v>
      </c>
    </row>
    <row r="1579" spans="1:15" ht="22.65" customHeight="1" x14ac:dyDescent="0.3">
      <c r="A1579" s="1696"/>
      <c r="B1579" s="1696"/>
      <c r="C1579" s="1696"/>
      <c r="D1579" s="1696"/>
      <c r="E1579" s="1696"/>
      <c r="F1579" s="1696"/>
      <c r="G1579" s="1696"/>
      <c r="H1579" s="2224"/>
      <c r="I1579" s="2224"/>
      <c r="J1579" s="1696"/>
      <c r="K1579" s="2224"/>
      <c r="L1579" s="2224"/>
      <c r="M1579" s="2165"/>
      <c r="N1579" s="1587">
        <v>80.75</v>
      </c>
      <c r="O1579" s="4301">
        <f>ROUND(K1574,2)*N1579</f>
        <v>411.01749999999998</v>
      </c>
    </row>
    <row r="1580" spans="1:15" ht="22.65" customHeight="1" x14ac:dyDescent="0.3">
      <c r="A1580" s="1696"/>
      <c r="B1580" s="1696"/>
      <c r="C1580" s="1696"/>
      <c r="D1580" s="1696"/>
      <c r="E1580" s="1696"/>
      <c r="F1580" s="1696"/>
      <c r="G1580" s="1696"/>
      <c r="H1580" s="2224"/>
      <c r="I1580" s="2224"/>
      <c r="J1580" s="1696"/>
      <c r="K1580" s="2224"/>
      <c r="L1580" s="2224"/>
      <c r="M1580" s="2165"/>
      <c r="N1580" s="1588">
        <v>80.75</v>
      </c>
      <c r="O1580" s="4302">
        <f>ROUND(K1574,2)*N1580</f>
        <v>411.01749999999998</v>
      </c>
    </row>
    <row r="1581" spans="1:15" ht="22.65" customHeight="1" x14ac:dyDescent="0.3">
      <c r="A1581" s="1696"/>
      <c r="B1581" s="1696"/>
      <c r="C1581" s="1696"/>
      <c r="D1581" s="1696"/>
      <c r="E1581" s="1696"/>
      <c r="F1581" s="1696"/>
      <c r="G1581" s="1696"/>
      <c r="H1581" s="2224"/>
      <c r="I1581" s="2224"/>
      <c r="J1581" s="1696"/>
      <c r="K1581" s="2224"/>
      <c r="L1581" s="2224"/>
      <c r="M1581" s="2165"/>
      <c r="N1581" s="1589">
        <v>80.75</v>
      </c>
      <c r="O1581" s="4303">
        <f>ROUND(K1574,2)*N1581</f>
        <v>411.01749999999998</v>
      </c>
    </row>
    <row r="1582" spans="1:15" ht="22.65" customHeight="1" x14ac:dyDescent="0.3">
      <c r="A1582" s="1696"/>
      <c r="B1582" s="1696"/>
      <c r="C1582" s="1696"/>
      <c r="D1582" s="1696"/>
      <c r="E1582" s="1696"/>
      <c r="F1582" s="1696"/>
      <c r="G1582" s="1696"/>
      <c r="H1582" s="2224"/>
      <c r="I1582" s="2224"/>
      <c r="J1582" s="1696"/>
      <c r="K1582" s="2224"/>
      <c r="L1582" s="2224"/>
      <c r="M1582" s="2165"/>
      <c r="N1582" s="1590">
        <v>80.75</v>
      </c>
      <c r="O1582" s="4304">
        <f>ROUND(K1574,2)*N1582</f>
        <v>411.01749999999998</v>
      </c>
    </row>
    <row r="1583" spans="1:15" ht="22.65" customHeight="1" x14ac:dyDescent="0.3">
      <c r="A1583" s="1696"/>
      <c r="B1583" s="1696"/>
      <c r="C1583" s="1696"/>
      <c r="D1583" s="1696"/>
      <c r="E1583" s="1696"/>
      <c r="F1583" s="1696"/>
      <c r="G1583" s="1696"/>
      <c r="H1583" s="2224"/>
      <c r="I1583" s="2224"/>
      <c r="J1583" s="1696"/>
      <c r="K1583" s="2224"/>
      <c r="L1583" s="2224"/>
      <c r="M1583" s="2165"/>
      <c r="N1583" s="1591">
        <v>80.75</v>
      </c>
      <c r="O1583" s="4305">
        <f>ROUND(K1574,2)*N1583</f>
        <v>411.01749999999998</v>
      </c>
    </row>
    <row r="1584" spans="1:15" ht="22.65" customHeight="1" x14ac:dyDescent="0.3">
      <c r="A1584" s="2168" t="s">
        <v>19</v>
      </c>
      <c r="B1584" s="2168" t="s">
        <v>587</v>
      </c>
      <c r="C1584" s="2168" t="s">
        <v>46</v>
      </c>
      <c r="D1584" s="2168" t="s">
        <v>588</v>
      </c>
      <c r="E1584" s="2168" t="s">
        <v>589</v>
      </c>
      <c r="F1584" s="2169">
        <f>N1584+N1585+N1586+N1587+N1588+N1589+N1590+N1591+N1592+N1593</f>
        <v>1795</v>
      </c>
      <c r="G1584" s="2168" t="s">
        <v>49</v>
      </c>
      <c r="H1584" s="2392">
        <v>1.8</v>
      </c>
      <c r="I1584" s="2561">
        <v>1.8</v>
      </c>
      <c r="J1584" s="2170">
        <v>0.2288</v>
      </c>
      <c r="K1584" s="4528">
        <f>ROUND(I1584,2)+(ROUND(I1584,2)*J1584)</f>
        <v>2.21184</v>
      </c>
      <c r="L1584" s="2727">
        <f>ROUND(O1584,2)+ROUND(O1585,2)+ROUND(O1586,2)+ROUND(O1587,2)+ROUND(O1588,2)+ROUND(O1589,2)+ROUND(O1590,2)+ROUND(O1591,2)+ROUND(O1592,2)+ROUND(O1593,2)</f>
        <v>3966.9999999999991</v>
      </c>
      <c r="M1584" s="2168" t="s">
        <v>579</v>
      </c>
      <c r="N1584" s="1592">
        <v>179.5</v>
      </c>
      <c r="O1584" s="4306">
        <f>ROUND(K1584,2)*N1584</f>
        <v>396.69499999999999</v>
      </c>
    </row>
    <row r="1585" spans="1:15" ht="22.65" customHeight="1" x14ac:dyDescent="0.3">
      <c r="A1585" s="1696"/>
      <c r="B1585" s="1696"/>
      <c r="C1585" s="1696"/>
      <c r="D1585" s="1696"/>
      <c r="E1585" s="1696"/>
      <c r="F1585" s="1696"/>
      <c r="G1585" s="1696"/>
      <c r="H1585" s="2224"/>
      <c r="I1585" s="2224"/>
      <c r="J1585" s="1696"/>
      <c r="K1585" s="2224"/>
      <c r="L1585" s="2224"/>
      <c r="M1585" s="2168"/>
      <c r="N1585" s="1593">
        <v>179.5</v>
      </c>
      <c r="O1585" s="4307">
        <f>ROUND(K1584,2)*N1585</f>
        <v>396.69499999999999</v>
      </c>
    </row>
    <row r="1586" spans="1:15" ht="22.65" customHeight="1" x14ac:dyDescent="0.3">
      <c r="A1586" s="1696"/>
      <c r="B1586" s="1696"/>
      <c r="C1586" s="1696"/>
      <c r="D1586" s="1696"/>
      <c r="E1586" s="1696"/>
      <c r="F1586" s="1696"/>
      <c r="G1586" s="1696"/>
      <c r="H1586" s="2224"/>
      <c r="I1586" s="2224"/>
      <c r="J1586" s="1696"/>
      <c r="K1586" s="2224"/>
      <c r="L1586" s="2224"/>
      <c r="M1586" s="2168"/>
      <c r="N1586" s="1594">
        <v>179.5</v>
      </c>
      <c r="O1586" s="4308">
        <f>ROUND(K1584,2)*N1586</f>
        <v>396.69499999999999</v>
      </c>
    </row>
    <row r="1587" spans="1:15" ht="22.65" customHeight="1" x14ac:dyDescent="0.3">
      <c r="A1587" s="1696"/>
      <c r="B1587" s="1696"/>
      <c r="C1587" s="1696"/>
      <c r="D1587" s="1696"/>
      <c r="E1587" s="1696"/>
      <c r="F1587" s="1696"/>
      <c r="G1587" s="1696"/>
      <c r="H1587" s="2224"/>
      <c r="I1587" s="2224"/>
      <c r="J1587" s="1696"/>
      <c r="K1587" s="2224"/>
      <c r="L1587" s="2224"/>
      <c r="M1587" s="2168"/>
      <c r="N1587" s="1595">
        <v>179.5</v>
      </c>
      <c r="O1587" s="4309">
        <f>ROUND(K1584,2)*N1587</f>
        <v>396.69499999999999</v>
      </c>
    </row>
    <row r="1588" spans="1:15" ht="22.65" customHeight="1" x14ac:dyDescent="0.3">
      <c r="A1588" s="1696"/>
      <c r="B1588" s="1696"/>
      <c r="C1588" s="1696"/>
      <c r="D1588" s="1696"/>
      <c r="E1588" s="1696"/>
      <c r="F1588" s="1696"/>
      <c r="G1588" s="1696"/>
      <c r="H1588" s="2224"/>
      <c r="I1588" s="2224"/>
      <c r="J1588" s="1696"/>
      <c r="K1588" s="2224"/>
      <c r="L1588" s="2224"/>
      <c r="M1588" s="2168"/>
      <c r="N1588" s="1596">
        <v>179.5</v>
      </c>
      <c r="O1588" s="4310">
        <f>ROUND(K1584,2)*N1588</f>
        <v>396.69499999999999</v>
      </c>
    </row>
    <row r="1589" spans="1:15" ht="22.65" customHeight="1" x14ac:dyDescent="0.3">
      <c r="A1589" s="1696"/>
      <c r="B1589" s="1696"/>
      <c r="C1589" s="1696"/>
      <c r="D1589" s="1696"/>
      <c r="E1589" s="1696"/>
      <c r="F1589" s="1696"/>
      <c r="G1589" s="1696"/>
      <c r="H1589" s="2224"/>
      <c r="I1589" s="2224"/>
      <c r="J1589" s="1696"/>
      <c r="K1589" s="2224"/>
      <c r="L1589" s="2224"/>
      <c r="M1589" s="2168"/>
      <c r="N1589" s="1597">
        <v>179.5</v>
      </c>
      <c r="O1589" s="4311">
        <f>ROUND(K1584,2)*N1589</f>
        <v>396.69499999999999</v>
      </c>
    </row>
    <row r="1590" spans="1:15" ht="22.65" customHeight="1" x14ac:dyDescent="0.3">
      <c r="A1590" s="1696"/>
      <c r="B1590" s="1696"/>
      <c r="C1590" s="1696"/>
      <c r="D1590" s="1696"/>
      <c r="E1590" s="1696"/>
      <c r="F1590" s="1696"/>
      <c r="G1590" s="1696"/>
      <c r="H1590" s="2224"/>
      <c r="I1590" s="2224"/>
      <c r="J1590" s="1696"/>
      <c r="K1590" s="2224"/>
      <c r="L1590" s="2224"/>
      <c r="M1590" s="2168"/>
      <c r="N1590" s="1598">
        <v>179.5</v>
      </c>
      <c r="O1590" s="4312">
        <f>ROUND(K1584,2)*N1590</f>
        <v>396.69499999999999</v>
      </c>
    </row>
    <row r="1591" spans="1:15" ht="22.65" customHeight="1" x14ac:dyDescent="0.3">
      <c r="A1591" s="1696"/>
      <c r="B1591" s="1696"/>
      <c r="C1591" s="1696"/>
      <c r="D1591" s="1696"/>
      <c r="E1591" s="1696"/>
      <c r="F1591" s="1696"/>
      <c r="G1591" s="1696"/>
      <c r="H1591" s="2224"/>
      <c r="I1591" s="2224"/>
      <c r="J1591" s="1696"/>
      <c r="K1591" s="2224"/>
      <c r="L1591" s="2224"/>
      <c r="M1591" s="2168"/>
      <c r="N1591" s="1599">
        <v>179.5</v>
      </c>
      <c r="O1591" s="4313">
        <f>ROUND(K1584,2)*N1591</f>
        <v>396.69499999999999</v>
      </c>
    </row>
    <row r="1592" spans="1:15" ht="22.65" customHeight="1" x14ac:dyDescent="0.3">
      <c r="A1592" s="1696"/>
      <c r="B1592" s="1696"/>
      <c r="C1592" s="1696"/>
      <c r="D1592" s="1696"/>
      <c r="E1592" s="1696"/>
      <c r="F1592" s="1696"/>
      <c r="G1592" s="1696"/>
      <c r="H1592" s="2224"/>
      <c r="I1592" s="2224"/>
      <c r="J1592" s="1696"/>
      <c r="K1592" s="2224"/>
      <c r="L1592" s="2224"/>
      <c r="M1592" s="2168"/>
      <c r="N1592" s="1600">
        <v>179.5</v>
      </c>
      <c r="O1592" s="4314">
        <f>ROUND(K1584,2)*N1592</f>
        <v>396.69499999999999</v>
      </c>
    </row>
    <row r="1593" spans="1:15" ht="22.65" customHeight="1" x14ac:dyDescent="0.3">
      <c r="A1593" s="1696"/>
      <c r="B1593" s="1696"/>
      <c r="C1593" s="1696"/>
      <c r="D1593" s="1696"/>
      <c r="E1593" s="1696"/>
      <c r="F1593" s="1696"/>
      <c r="G1593" s="1696"/>
      <c r="H1593" s="2224"/>
      <c r="I1593" s="2224"/>
      <c r="J1593" s="1696"/>
      <c r="K1593" s="2224"/>
      <c r="L1593" s="2224"/>
      <c r="M1593" s="2168"/>
      <c r="N1593" s="1601">
        <v>179.5</v>
      </c>
      <c r="O1593" s="4315">
        <f>ROUND(K1584,2)*N1593</f>
        <v>396.69499999999999</v>
      </c>
    </row>
    <row r="1594" spans="1:15" ht="22.65" customHeight="1" x14ac:dyDescent="0.3">
      <c r="A1594" s="2174" t="s">
        <v>19</v>
      </c>
      <c r="B1594" s="2174" t="s">
        <v>590</v>
      </c>
      <c r="C1594" s="2174" t="s">
        <v>46</v>
      </c>
      <c r="D1594" s="2174" t="s">
        <v>591</v>
      </c>
      <c r="E1594" s="2174" t="s">
        <v>592</v>
      </c>
      <c r="F1594" s="2175">
        <f>N1594+N1595+N1596+N1597+N1598+N1599+N1600+N1601+N1602+N1603</f>
        <v>200</v>
      </c>
      <c r="G1594" s="2174" t="s">
        <v>49</v>
      </c>
      <c r="H1594" s="2393">
        <v>3.48</v>
      </c>
      <c r="I1594" s="2562">
        <v>3.48</v>
      </c>
      <c r="J1594" s="2176">
        <v>0.2288</v>
      </c>
      <c r="K1594" s="4529">
        <f>ROUND(I1594,2)+(ROUND(I1594,2)*J1594)</f>
        <v>4.276224</v>
      </c>
      <c r="L1594" s="2728">
        <f>ROUND(O1594,2)+ROUND(O1595,2)+ROUND(O1596,2)+ROUND(O1597,2)+ROUND(O1598,2)+ROUND(O1599,2)+ROUND(O1600,2)+ROUND(O1601,2)+ROUND(O1602,2)+ROUND(O1603,2)</f>
        <v>856.00000000000011</v>
      </c>
      <c r="M1594" s="2174" t="s">
        <v>579</v>
      </c>
      <c r="N1594" s="1602">
        <v>20</v>
      </c>
      <c r="O1594" s="4316">
        <f>ROUND(K1594,2)*N1594</f>
        <v>85.600000000000009</v>
      </c>
    </row>
    <row r="1595" spans="1:15" ht="22.65" customHeight="1" x14ac:dyDescent="0.3">
      <c r="A1595" s="1696"/>
      <c r="B1595" s="1696"/>
      <c r="C1595" s="1696"/>
      <c r="D1595" s="1696"/>
      <c r="E1595" s="1696"/>
      <c r="F1595" s="1696"/>
      <c r="G1595" s="1696"/>
      <c r="H1595" s="2224"/>
      <c r="I1595" s="2224"/>
      <c r="J1595" s="1696"/>
      <c r="K1595" s="2224"/>
      <c r="L1595" s="2224"/>
      <c r="M1595" s="2174"/>
      <c r="N1595" s="1603">
        <v>20</v>
      </c>
      <c r="O1595" s="4317">
        <f>ROUND(K1594,2)*N1595</f>
        <v>85.600000000000009</v>
      </c>
    </row>
    <row r="1596" spans="1:15" ht="22.65" customHeight="1" x14ac:dyDescent="0.3">
      <c r="A1596" s="1696"/>
      <c r="B1596" s="1696"/>
      <c r="C1596" s="1696"/>
      <c r="D1596" s="1696"/>
      <c r="E1596" s="1696"/>
      <c r="F1596" s="1696"/>
      <c r="G1596" s="1696"/>
      <c r="H1596" s="2224"/>
      <c r="I1596" s="2224"/>
      <c r="J1596" s="1696"/>
      <c r="K1596" s="2224"/>
      <c r="L1596" s="2224"/>
      <c r="M1596" s="2174"/>
      <c r="N1596" s="1604">
        <v>20</v>
      </c>
      <c r="O1596" s="4318">
        <f>ROUND(K1594,2)*N1596</f>
        <v>85.600000000000009</v>
      </c>
    </row>
    <row r="1597" spans="1:15" ht="22.65" customHeight="1" x14ac:dyDescent="0.3">
      <c r="A1597" s="1696"/>
      <c r="B1597" s="1696"/>
      <c r="C1597" s="1696"/>
      <c r="D1597" s="1696"/>
      <c r="E1597" s="1696"/>
      <c r="F1597" s="1696"/>
      <c r="G1597" s="1696"/>
      <c r="H1597" s="2224"/>
      <c r="I1597" s="2224"/>
      <c r="J1597" s="1696"/>
      <c r="K1597" s="2224"/>
      <c r="L1597" s="2224"/>
      <c r="M1597" s="2174"/>
      <c r="N1597" s="1605">
        <v>20</v>
      </c>
      <c r="O1597" s="4319">
        <f>ROUND(K1594,2)*N1597</f>
        <v>85.600000000000009</v>
      </c>
    </row>
    <row r="1598" spans="1:15" ht="22.65" customHeight="1" x14ac:dyDescent="0.3">
      <c r="A1598" s="1696"/>
      <c r="B1598" s="1696"/>
      <c r="C1598" s="1696"/>
      <c r="D1598" s="1696"/>
      <c r="E1598" s="1696"/>
      <c r="F1598" s="1696"/>
      <c r="G1598" s="1696"/>
      <c r="H1598" s="2224"/>
      <c r="I1598" s="2224"/>
      <c r="J1598" s="1696"/>
      <c r="K1598" s="2224"/>
      <c r="L1598" s="2224"/>
      <c r="M1598" s="2174"/>
      <c r="N1598" s="1606">
        <v>20</v>
      </c>
      <c r="O1598" s="4320">
        <f>ROUND(K1594,2)*N1598</f>
        <v>85.600000000000009</v>
      </c>
    </row>
    <row r="1599" spans="1:15" ht="22.65" customHeight="1" x14ac:dyDescent="0.3">
      <c r="A1599" s="1696"/>
      <c r="B1599" s="1696"/>
      <c r="C1599" s="1696"/>
      <c r="D1599" s="1696"/>
      <c r="E1599" s="1696"/>
      <c r="F1599" s="1696"/>
      <c r="G1599" s="1696"/>
      <c r="H1599" s="2224"/>
      <c r="I1599" s="2224"/>
      <c r="J1599" s="1696"/>
      <c r="K1599" s="2224"/>
      <c r="L1599" s="2224"/>
      <c r="M1599" s="2174"/>
      <c r="N1599" s="1607">
        <v>20</v>
      </c>
      <c r="O1599" s="4321">
        <f>ROUND(K1594,2)*N1599</f>
        <v>85.600000000000009</v>
      </c>
    </row>
    <row r="1600" spans="1:15" ht="22.65" customHeight="1" x14ac:dyDescent="0.3">
      <c r="A1600" s="1696"/>
      <c r="B1600" s="1696"/>
      <c r="C1600" s="1696"/>
      <c r="D1600" s="1696"/>
      <c r="E1600" s="1696"/>
      <c r="F1600" s="1696"/>
      <c r="G1600" s="1696"/>
      <c r="H1600" s="2224"/>
      <c r="I1600" s="2224"/>
      <c r="J1600" s="1696"/>
      <c r="K1600" s="2224"/>
      <c r="L1600" s="2224"/>
      <c r="M1600" s="2174"/>
      <c r="N1600" s="1608">
        <v>20</v>
      </c>
      <c r="O1600" s="4322">
        <f>ROUND(K1594,2)*N1600</f>
        <v>85.600000000000009</v>
      </c>
    </row>
    <row r="1601" spans="1:15" ht="22.65" customHeight="1" x14ac:dyDescent="0.3">
      <c r="A1601" s="1696"/>
      <c r="B1601" s="1696"/>
      <c r="C1601" s="1696"/>
      <c r="D1601" s="1696"/>
      <c r="E1601" s="1696"/>
      <c r="F1601" s="1696"/>
      <c r="G1601" s="1696"/>
      <c r="H1601" s="2224"/>
      <c r="I1601" s="2224"/>
      <c r="J1601" s="1696"/>
      <c r="K1601" s="2224"/>
      <c r="L1601" s="2224"/>
      <c r="M1601" s="2174"/>
      <c r="N1601" s="1609">
        <v>20</v>
      </c>
      <c r="O1601" s="4323">
        <f>ROUND(K1594,2)*N1601</f>
        <v>85.600000000000009</v>
      </c>
    </row>
    <row r="1602" spans="1:15" ht="22.65" customHeight="1" x14ac:dyDescent="0.3">
      <c r="A1602" s="1696"/>
      <c r="B1602" s="1696"/>
      <c r="C1602" s="1696"/>
      <c r="D1602" s="1696"/>
      <c r="E1602" s="1696"/>
      <c r="F1602" s="1696"/>
      <c r="G1602" s="1696"/>
      <c r="H1602" s="2224"/>
      <c r="I1602" s="2224"/>
      <c r="J1602" s="1696"/>
      <c r="K1602" s="2224"/>
      <c r="L1602" s="2224"/>
      <c r="M1602" s="2174"/>
      <c r="N1602" s="1610">
        <v>20</v>
      </c>
      <c r="O1602" s="4324">
        <f>ROUND(K1594,2)*N1602</f>
        <v>85.600000000000009</v>
      </c>
    </row>
    <row r="1603" spans="1:15" ht="22.65" customHeight="1" x14ac:dyDescent="0.3">
      <c r="A1603" s="1696"/>
      <c r="B1603" s="1696"/>
      <c r="C1603" s="1696"/>
      <c r="D1603" s="1696"/>
      <c r="E1603" s="1696"/>
      <c r="F1603" s="1696"/>
      <c r="G1603" s="1696"/>
      <c r="H1603" s="2224"/>
      <c r="I1603" s="2224"/>
      <c r="J1603" s="1696"/>
      <c r="K1603" s="2224"/>
      <c r="L1603" s="2224"/>
      <c r="M1603" s="2174"/>
      <c r="N1603" s="1611">
        <v>20</v>
      </c>
      <c r="O1603" s="4325">
        <f>ROUND(K1594,2)*N1603</f>
        <v>85.600000000000009</v>
      </c>
    </row>
    <row r="1604" spans="1:15" ht="22.65" customHeight="1" x14ac:dyDescent="0.3">
      <c r="A1604" s="2177" t="s">
        <v>19</v>
      </c>
      <c r="B1604" s="2177" t="s">
        <v>593</v>
      </c>
      <c r="C1604" s="2177" t="s">
        <v>46</v>
      </c>
      <c r="D1604" s="2177" t="s">
        <v>594</v>
      </c>
      <c r="E1604" s="2177" t="s">
        <v>595</v>
      </c>
      <c r="F1604" s="2178">
        <f>N1604+N1605+N1606+N1607+N1608+N1609+N1610+N1611+N1612+N1613</f>
        <v>2373</v>
      </c>
      <c r="G1604" s="2177" t="s">
        <v>49</v>
      </c>
      <c r="H1604" s="2394">
        <v>6.3</v>
      </c>
      <c r="I1604" s="2563">
        <v>6.3</v>
      </c>
      <c r="J1604" s="2164">
        <v>0.2288</v>
      </c>
      <c r="K1604" s="4530">
        <f>ROUND(I1604,2)+(ROUND(I1604,2)*J1604)</f>
        <v>7.7414399999999999</v>
      </c>
      <c r="L1604" s="2729">
        <f>ROUND(O1604,2)+ROUND(O1605,2)+ROUND(O1606,2)+ROUND(O1607,2)+ROUND(O1608,2)+ROUND(O1609,2)+ROUND(O1610,2)+ROUND(O1611,2)+ROUND(O1612,2)+ROUND(O1613,2)</f>
        <v>18367.000000000004</v>
      </c>
      <c r="M1604" s="2177" t="s">
        <v>579</v>
      </c>
      <c r="N1604" s="1612">
        <v>237.3</v>
      </c>
      <c r="O1604" s="4326">
        <f>ROUND(K1604,2)*N1604</f>
        <v>1836.7020000000002</v>
      </c>
    </row>
    <row r="1605" spans="1:15" ht="22.65" customHeight="1" x14ac:dyDescent="0.3">
      <c r="A1605" s="1696"/>
      <c r="B1605" s="1696"/>
      <c r="C1605" s="1696"/>
      <c r="D1605" s="1696"/>
      <c r="E1605" s="1696"/>
      <c r="F1605" s="1696"/>
      <c r="G1605" s="1696"/>
      <c r="H1605" s="2224"/>
      <c r="I1605" s="2224"/>
      <c r="J1605" s="1696"/>
      <c r="K1605" s="2224"/>
      <c r="L1605" s="2224"/>
      <c r="M1605" s="2177"/>
      <c r="N1605" s="1613">
        <v>237.3</v>
      </c>
      <c r="O1605" s="4327">
        <f>ROUND(K1604,2)*N1605</f>
        <v>1836.7020000000002</v>
      </c>
    </row>
    <row r="1606" spans="1:15" ht="22.65" customHeight="1" x14ac:dyDescent="0.3">
      <c r="A1606" s="1696"/>
      <c r="B1606" s="1696"/>
      <c r="C1606" s="1696"/>
      <c r="D1606" s="1696"/>
      <c r="E1606" s="1696"/>
      <c r="F1606" s="1696"/>
      <c r="G1606" s="1696"/>
      <c r="H1606" s="2224"/>
      <c r="I1606" s="2224"/>
      <c r="J1606" s="1696"/>
      <c r="K1606" s="2224"/>
      <c r="L1606" s="2224"/>
      <c r="M1606" s="2177"/>
      <c r="N1606" s="1614">
        <v>237.3</v>
      </c>
      <c r="O1606" s="4328">
        <f>ROUND(K1604,2)*N1606</f>
        <v>1836.7020000000002</v>
      </c>
    </row>
    <row r="1607" spans="1:15" ht="22.65" customHeight="1" x14ac:dyDescent="0.3">
      <c r="A1607" s="1696"/>
      <c r="B1607" s="1696"/>
      <c r="C1607" s="1696"/>
      <c r="D1607" s="1696"/>
      <c r="E1607" s="1696"/>
      <c r="F1607" s="1696"/>
      <c r="G1607" s="1696"/>
      <c r="H1607" s="2224"/>
      <c r="I1607" s="2224"/>
      <c r="J1607" s="1696"/>
      <c r="K1607" s="2224"/>
      <c r="L1607" s="2224"/>
      <c r="M1607" s="2177"/>
      <c r="N1607" s="1615">
        <v>237.3</v>
      </c>
      <c r="O1607" s="4329">
        <f>ROUND(K1604,2)*N1607</f>
        <v>1836.7020000000002</v>
      </c>
    </row>
    <row r="1608" spans="1:15" ht="22.65" customHeight="1" x14ac:dyDescent="0.3">
      <c r="A1608" s="1696"/>
      <c r="B1608" s="1696"/>
      <c r="C1608" s="1696"/>
      <c r="D1608" s="1696"/>
      <c r="E1608" s="1696"/>
      <c r="F1608" s="1696"/>
      <c r="G1608" s="1696"/>
      <c r="H1608" s="2224"/>
      <c r="I1608" s="2224"/>
      <c r="J1608" s="1696"/>
      <c r="K1608" s="2224"/>
      <c r="L1608" s="2224"/>
      <c r="M1608" s="2177"/>
      <c r="N1608" s="1616">
        <v>237.3</v>
      </c>
      <c r="O1608" s="4330">
        <f>ROUND(K1604,2)*N1608</f>
        <v>1836.7020000000002</v>
      </c>
    </row>
    <row r="1609" spans="1:15" ht="22.65" customHeight="1" x14ac:dyDescent="0.3">
      <c r="A1609" s="1696"/>
      <c r="B1609" s="1696"/>
      <c r="C1609" s="1696"/>
      <c r="D1609" s="1696"/>
      <c r="E1609" s="1696"/>
      <c r="F1609" s="1696"/>
      <c r="G1609" s="1696"/>
      <c r="H1609" s="2224"/>
      <c r="I1609" s="2224"/>
      <c r="J1609" s="1696"/>
      <c r="K1609" s="2224"/>
      <c r="L1609" s="2224"/>
      <c r="M1609" s="2177"/>
      <c r="N1609" s="1617">
        <v>237.3</v>
      </c>
      <c r="O1609" s="4331">
        <f>ROUND(K1604,2)*N1609</f>
        <v>1836.7020000000002</v>
      </c>
    </row>
    <row r="1610" spans="1:15" ht="22.65" customHeight="1" x14ac:dyDescent="0.3">
      <c r="A1610" s="1696"/>
      <c r="B1610" s="1696"/>
      <c r="C1610" s="1696"/>
      <c r="D1610" s="1696"/>
      <c r="E1610" s="1696"/>
      <c r="F1610" s="1696"/>
      <c r="G1610" s="1696"/>
      <c r="H1610" s="2224"/>
      <c r="I1610" s="2224"/>
      <c r="J1610" s="1696"/>
      <c r="K1610" s="2224"/>
      <c r="L1610" s="2224"/>
      <c r="M1610" s="2177"/>
      <c r="N1610" s="1618">
        <v>237.3</v>
      </c>
      <c r="O1610" s="4332">
        <f>ROUND(K1604,2)*N1610</f>
        <v>1836.7020000000002</v>
      </c>
    </row>
    <row r="1611" spans="1:15" ht="22.65" customHeight="1" x14ac:dyDescent="0.3">
      <c r="A1611" s="1696"/>
      <c r="B1611" s="1696"/>
      <c r="C1611" s="1696"/>
      <c r="D1611" s="1696"/>
      <c r="E1611" s="1696"/>
      <c r="F1611" s="1696"/>
      <c r="G1611" s="1696"/>
      <c r="H1611" s="2224"/>
      <c r="I1611" s="2224"/>
      <c r="J1611" s="1696"/>
      <c r="K1611" s="2224"/>
      <c r="L1611" s="2224"/>
      <c r="M1611" s="2177"/>
      <c r="N1611" s="1619">
        <v>237.3</v>
      </c>
      <c r="O1611" s="4333">
        <f>ROUND(K1604,2)*N1611</f>
        <v>1836.7020000000002</v>
      </c>
    </row>
    <row r="1612" spans="1:15" ht="22.65" customHeight="1" x14ac:dyDescent="0.3">
      <c r="A1612" s="1696"/>
      <c r="B1612" s="1696"/>
      <c r="C1612" s="1696"/>
      <c r="D1612" s="1696"/>
      <c r="E1612" s="1696"/>
      <c r="F1612" s="1696"/>
      <c r="G1612" s="1696"/>
      <c r="H1612" s="2224"/>
      <c r="I1612" s="2224"/>
      <c r="J1612" s="1696"/>
      <c r="K1612" s="2224"/>
      <c r="L1612" s="2224"/>
      <c r="M1612" s="2177"/>
      <c r="N1612" s="1620">
        <v>237.3</v>
      </c>
      <c r="O1612" s="4334">
        <f>ROUND(K1604,2)*N1612</f>
        <v>1836.7020000000002</v>
      </c>
    </row>
    <row r="1613" spans="1:15" ht="22.65" customHeight="1" x14ac:dyDescent="0.3">
      <c r="A1613" s="1696"/>
      <c r="B1613" s="1696"/>
      <c r="C1613" s="1696"/>
      <c r="D1613" s="1696"/>
      <c r="E1613" s="1696"/>
      <c r="F1613" s="1696"/>
      <c r="G1613" s="1696"/>
      <c r="H1613" s="2224"/>
      <c r="I1613" s="2224"/>
      <c r="J1613" s="1696"/>
      <c r="K1613" s="2224"/>
      <c r="L1613" s="2224"/>
      <c r="M1613" s="2177"/>
      <c r="N1613" s="1621">
        <v>237.3</v>
      </c>
      <c r="O1613" s="4335">
        <f>ROUND(K1604,2)*N1613</f>
        <v>1836.7020000000002</v>
      </c>
    </row>
    <row r="1614" spans="1:15" ht="22.65" customHeight="1" x14ac:dyDescent="0.3">
      <c r="A1614" s="2182" t="s">
        <v>19</v>
      </c>
      <c r="B1614" s="2182" t="s">
        <v>596</v>
      </c>
      <c r="C1614" s="2182" t="s">
        <v>46</v>
      </c>
      <c r="D1614" s="2182" t="s">
        <v>597</v>
      </c>
      <c r="E1614" s="2182" t="s">
        <v>598</v>
      </c>
      <c r="F1614" s="2183">
        <f>N1614+N1615+N1616+N1617+N1618+N1619+N1620+N1621+N1622+N1623</f>
        <v>840</v>
      </c>
      <c r="G1614" s="2182" t="s">
        <v>49</v>
      </c>
      <c r="H1614" s="2395">
        <v>1.18</v>
      </c>
      <c r="I1614" s="2564">
        <v>1.18</v>
      </c>
      <c r="J1614" s="2184">
        <v>0.2288</v>
      </c>
      <c r="K1614" s="4531">
        <f>ROUND(I1614,2)+(ROUND(I1614,2)*J1614)</f>
        <v>1.4499839999999999</v>
      </c>
      <c r="L1614" s="2730">
        <f>ROUND(O1614,2)+ROUND(O1615,2)+ROUND(O1616,2)+ROUND(O1617,2)+ROUND(O1618,2)+ROUND(O1619,2)+ROUND(O1620,2)+ROUND(O1621,2)+ROUND(O1622,2)+ROUND(O1623,2)</f>
        <v>1217.9999999999998</v>
      </c>
      <c r="M1614" s="2182" t="s">
        <v>579</v>
      </c>
      <c r="N1614" s="1622">
        <v>84</v>
      </c>
      <c r="O1614" s="4336">
        <f>ROUND(K1614,2)*N1614</f>
        <v>121.8</v>
      </c>
    </row>
    <row r="1615" spans="1:15" ht="22.65" customHeight="1" x14ac:dyDescent="0.3">
      <c r="A1615" s="1696"/>
      <c r="B1615" s="1696"/>
      <c r="C1615" s="1696"/>
      <c r="D1615" s="1696"/>
      <c r="E1615" s="1696"/>
      <c r="F1615" s="1696"/>
      <c r="G1615" s="1696"/>
      <c r="H1615" s="2224"/>
      <c r="I1615" s="2224"/>
      <c r="J1615" s="1696"/>
      <c r="K1615" s="2224"/>
      <c r="L1615" s="2224"/>
      <c r="M1615" s="2182"/>
      <c r="N1615" s="1623">
        <v>84</v>
      </c>
      <c r="O1615" s="4337">
        <f>ROUND(K1614,2)*N1615</f>
        <v>121.8</v>
      </c>
    </row>
    <row r="1616" spans="1:15" ht="22.65" customHeight="1" x14ac:dyDescent="0.3">
      <c r="A1616" s="1696"/>
      <c r="B1616" s="1696"/>
      <c r="C1616" s="1696"/>
      <c r="D1616" s="1696"/>
      <c r="E1616" s="1696"/>
      <c r="F1616" s="1696"/>
      <c r="G1616" s="1696"/>
      <c r="H1616" s="2224"/>
      <c r="I1616" s="2224"/>
      <c r="J1616" s="1696"/>
      <c r="K1616" s="2224"/>
      <c r="L1616" s="2224"/>
      <c r="M1616" s="2182"/>
      <c r="N1616" s="1624">
        <v>84</v>
      </c>
      <c r="O1616" s="4338">
        <f>ROUND(K1614,2)*N1616</f>
        <v>121.8</v>
      </c>
    </row>
    <row r="1617" spans="1:15" ht="22.65" customHeight="1" x14ac:dyDescent="0.3">
      <c r="A1617" s="1696"/>
      <c r="B1617" s="1696"/>
      <c r="C1617" s="1696"/>
      <c r="D1617" s="1696"/>
      <c r="E1617" s="1696"/>
      <c r="F1617" s="1696"/>
      <c r="G1617" s="1696"/>
      <c r="H1617" s="2224"/>
      <c r="I1617" s="2224"/>
      <c r="J1617" s="1696"/>
      <c r="K1617" s="2224"/>
      <c r="L1617" s="2224"/>
      <c r="M1617" s="2182"/>
      <c r="N1617" s="1625">
        <v>84</v>
      </c>
      <c r="O1617" s="4339">
        <f>ROUND(K1614,2)*N1617</f>
        <v>121.8</v>
      </c>
    </row>
    <row r="1618" spans="1:15" ht="22.65" customHeight="1" x14ac:dyDescent="0.3">
      <c r="A1618" s="1696"/>
      <c r="B1618" s="1696"/>
      <c r="C1618" s="1696"/>
      <c r="D1618" s="1696"/>
      <c r="E1618" s="1696"/>
      <c r="F1618" s="1696"/>
      <c r="G1618" s="1696"/>
      <c r="H1618" s="2224"/>
      <c r="I1618" s="2224"/>
      <c r="J1618" s="1696"/>
      <c r="K1618" s="2224"/>
      <c r="L1618" s="2224"/>
      <c r="M1618" s="2182"/>
      <c r="N1618" s="1626">
        <v>84</v>
      </c>
      <c r="O1618" s="4340">
        <f>ROUND(K1614,2)*N1618</f>
        <v>121.8</v>
      </c>
    </row>
    <row r="1619" spans="1:15" ht="22.65" customHeight="1" x14ac:dyDescent="0.3">
      <c r="A1619" s="1696"/>
      <c r="B1619" s="1696"/>
      <c r="C1619" s="1696"/>
      <c r="D1619" s="1696"/>
      <c r="E1619" s="1696"/>
      <c r="F1619" s="1696"/>
      <c r="G1619" s="1696"/>
      <c r="H1619" s="2224"/>
      <c r="I1619" s="2224"/>
      <c r="J1619" s="1696"/>
      <c r="K1619" s="2224"/>
      <c r="L1619" s="2224"/>
      <c r="M1619" s="2182"/>
      <c r="N1619" s="1627">
        <v>84</v>
      </c>
      <c r="O1619" s="4341">
        <f>ROUND(K1614,2)*N1619</f>
        <v>121.8</v>
      </c>
    </row>
    <row r="1620" spans="1:15" ht="22.65" customHeight="1" x14ac:dyDescent="0.3">
      <c r="A1620" s="1696"/>
      <c r="B1620" s="1696"/>
      <c r="C1620" s="1696"/>
      <c r="D1620" s="1696"/>
      <c r="E1620" s="1696"/>
      <c r="F1620" s="1696"/>
      <c r="G1620" s="1696"/>
      <c r="H1620" s="2224"/>
      <c r="I1620" s="2224"/>
      <c r="J1620" s="1696"/>
      <c r="K1620" s="2224"/>
      <c r="L1620" s="2224"/>
      <c r="M1620" s="2182"/>
      <c r="N1620" s="1628">
        <v>84</v>
      </c>
      <c r="O1620" s="4342">
        <f>ROUND(K1614,2)*N1620</f>
        <v>121.8</v>
      </c>
    </row>
    <row r="1621" spans="1:15" ht="22.65" customHeight="1" x14ac:dyDescent="0.3">
      <c r="A1621" s="1696"/>
      <c r="B1621" s="1696"/>
      <c r="C1621" s="1696"/>
      <c r="D1621" s="1696"/>
      <c r="E1621" s="1696"/>
      <c r="F1621" s="1696"/>
      <c r="G1621" s="1696"/>
      <c r="H1621" s="2224"/>
      <c r="I1621" s="2224"/>
      <c r="J1621" s="1696"/>
      <c r="K1621" s="2224"/>
      <c r="L1621" s="2224"/>
      <c r="M1621" s="2182"/>
      <c r="N1621" s="1629">
        <v>84</v>
      </c>
      <c r="O1621" s="4343">
        <f>ROUND(K1614,2)*N1621</f>
        <v>121.8</v>
      </c>
    </row>
    <row r="1622" spans="1:15" ht="22.65" customHeight="1" x14ac:dyDescent="0.3">
      <c r="A1622" s="1696"/>
      <c r="B1622" s="1696"/>
      <c r="C1622" s="1696"/>
      <c r="D1622" s="1696"/>
      <c r="E1622" s="1696"/>
      <c r="F1622" s="1696"/>
      <c r="G1622" s="1696"/>
      <c r="H1622" s="2224"/>
      <c r="I1622" s="2224"/>
      <c r="J1622" s="1696"/>
      <c r="K1622" s="2224"/>
      <c r="L1622" s="2224"/>
      <c r="M1622" s="2182"/>
      <c r="N1622" s="1630">
        <v>84</v>
      </c>
      <c r="O1622" s="4344">
        <f>ROUND(K1614,2)*N1622</f>
        <v>121.8</v>
      </c>
    </row>
    <row r="1623" spans="1:15" ht="22.65" customHeight="1" x14ac:dyDescent="0.3">
      <c r="A1623" s="1696"/>
      <c r="B1623" s="1696"/>
      <c r="C1623" s="1696"/>
      <c r="D1623" s="1696"/>
      <c r="E1623" s="1696"/>
      <c r="F1623" s="1696"/>
      <c r="G1623" s="1696"/>
      <c r="H1623" s="2224"/>
      <c r="I1623" s="2224"/>
      <c r="J1623" s="1696"/>
      <c r="K1623" s="2224"/>
      <c r="L1623" s="2224"/>
      <c r="M1623" s="2182"/>
      <c r="N1623" s="1631">
        <v>84</v>
      </c>
      <c r="O1623" s="4345">
        <f>ROUND(K1614,2)*N1623</f>
        <v>121.8</v>
      </c>
    </row>
    <row r="1624" spans="1:15" ht="22.65" customHeight="1" x14ac:dyDescent="0.3">
      <c r="A1624" s="2171" t="s">
        <v>19</v>
      </c>
      <c r="B1624" s="2171" t="s">
        <v>599</v>
      </c>
      <c r="C1624" s="2171" t="s">
        <v>46</v>
      </c>
      <c r="D1624" s="2171" t="s">
        <v>600</v>
      </c>
      <c r="E1624" s="2171" t="s">
        <v>601</v>
      </c>
      <c r="F1624" s="2172">
        <f>N1624+N1625+N1626+N1627+N1628+N1629+N1630+N1631+N1632+N1633</f>
        <v>796.00000000000011</v>
      </c>
      <c r="G1624" s="2171" t="s">
        <v>49</v>
      </c>
      <c r="H1624" s="2396">
        <v>1.91</v>
      </c>
      <c r="I1624" s="2565">
        <v>1.91</v>
      </c>
      <c r="J1624" s="2173">
        <v>0.2288</v>
      </c>
      <c r="K1624" s="4532">
        <f>ROUND(I1624,2)+(ROUND(I1624,2)*J1624)</f>
        <v>2.3470079999999998</v>
      </c>
      <c r="L1624" s="2731">
        <f>ROUND(O1624,2)+ROUND(O1625,2)+ROUND(O1626,2)+ROUND(O1627,2)+ROUND(O1628,2)+ROUND(O1629,2)+ROUND(O1630,2)+ROUND(O1631,2)+ROUND(O1632,2)+ROUND(O1633,2)</f>
        <v>1870.5999999999997</v>
      </c>
      <c r="M1624" s="2171" t="s">
        <v>579</v>
      </c>
      <c r="N1624" s="1632">
        <v>79.599999999999994</v>
      </c>
      <c r="O1624" s="4346">
        <f>ROUND(K1624,2)*N1624</f>
        <v>187.06</v>
      </c>
    </row>
    <row r="1625" spans="1:15" ht="22.65" customHeight="1" x14ac:dyDescent="0.3">
      <c r="A1625" s="1696"/>
      <c r="B1625" s="1696"/>
      <c r="C1625" s="1696"/>
      <c r="D1625" s="1696"/>
      <c r="E1625" s="1696"/>
      <c r="F1625" s="1696"/>
      <c r="G1625" s="1696"/>
      <c r="H1625" s="2224"/>
      <c r="I1625" s="2224"/>
      <c r="J1625" s="1696"/>
      <c r="K1625" s="2224"/>
      <c r="L1625" s="2224"/>
      <c r="M1625" s="2171"/>
      <c r="N1625" s="1633">
        <v>79.599999999999994</v>
      </c>
      <c r="O1625" s="4347">
        <f>ROUND(K1624,2)*N1625</f>
        <v>187.06</v>
      </c>
    </row>
    <row r="1626" spans="1:15" ht="22.65" customHeight="1" x14ac:dyDescent="0.3">
      <c r="A1626" s="1696"/>
      <c r="B1626" s="1696"/>
      <c r="C1626" s="1696"/>
      <c r="D1626" s="1696"/>
      <c r="E1626" s="1696"/>
      <c r="F1626" s="1696"/>
      <c r="G1626" s="1696"/>
      <c r="H1626" s="2224"/>
      <c r="I1626" s="2224"/>
      <c r="J1626" s="1696"/>
      <c r="K1626" s="2224"/>
      <c r="L1626" s="2224"/>
      <c r="M1626" s="2171"/>
      <c r="N1626" s="1634">
        <v>79.599999999999994</v>
      </c>
      <c r="O1626" s="4348">
        <f>ROUND(K1624,2)*N1626</f>
        <v>187.06</v>
      </c>
    </row>
    <row r="1627" spans="1:15" ht="22.65" customHeight="1" x14ac:dyDescent="0.3">
      <c r="A1627" s="1696"/>
      <c r="B1627" s="1696"/>
      <c r="C1627" s="1696"/>
      <c r="D1627" s="1696"/>
      <c r="E1627" s="1696"/>
      <c r="F1627" s="1696"/>
      <c r="G1627" s="1696"/>
      <c r="H1627" s="2224"/>
      <c r="I1627" s="2224"/>
      <c r="J1627" s="1696"/>
      <c r="K1627" s="2224"/>
      <c r="L1627" s="2224"/>
      <c r="M1627" s="2171"/>
      <c r="N1627" s="1635">
        <v>79.599999999999994</v>
      </c>
      <c r="O1627" s="4349">
        <f>ROUND(K1624,2)*N1627</f>
        <v>187.06</v>
      </c>
    </row>
    <row r="1628" spans="1:15" ht="22.65" customHeight="1" x14ac:dyDescent="0.3">
      <c r="A1628" s="1696"/>
      <c r="B1628" s="1696"/>
      <c r="C1628" s="1696"/>
      <c r="D1628" s="1696"/>
      <c r="E1628" s="1696"/>
      <c r="F1628" s="1696"/>
      <c r="G1628" s="1696"/>
      <c r="H1628" s="2224"/>
      <c r="I1628" s="2224"/>
      <c r="J1628" s="1696"/>
      <c r="K1628" s="2224"/>
      <c r="L1628" s="2224"/>
      <c r="M1628" s="2171"/>
      <c r="N1628" s="1636">
        <v>79.599999999999994</v>
      </c>
      <c r="O1628" s="4350">
        <f>ROUND(K1624,2)*N1628</f>
        <v>187.06</v>
      </c>
    </row>
    <row r="1629" spans="1:15" ht="22.65" customHeight="1" x14ac:dyDescent="0.3">
      <c r="A1629" s="1696"/>
      <c r="B1629" s="1696"/>
      <c r="C1629" s="1696"/>
      <c r="D1629" s="1696"/>
      <c r="E1629" s="1696"/>
      <c r="F1629" s="1696"/>
      <c r="G1629" s="1696"/>
      <c r="H1629" s="2224"/>
      <c r="I1629" s="2224"/>
      <c r="J1629" s="1696"/>
      <c r="K1629" s="2224"/>
      <c r="L1629" s="2224"/>
      <c r="M1629" s="2171"/>
      <c r="N1629" s="1637">
        <v>79.599999999999994</v>
      </c>
      <c r="O1629" s="4351">
        <f>ROUND(K1624,2)*N1629</f>
        <v>187.06</v>
      </c>
    </row>
    <row r="1630" spans="1:15" ht="22.65" customHeight="1" x14ac:dyDescent="0.3">
      <c r="A1630" s="1696"/>
      <c r="B1630" s="1696"/>
      <c r="C1630" s="1696"/>
      <c r="D1630" s="1696"/>
      <c r="E1630" s="1696"/>
      <c r="F1630" s="1696"/>
      <c r="G1630" s="1696"/>
      <c r="H1630" s="2224"/>
      <c r="I1630" s="2224"/>
      <c r="J1630" s="1696"/>
      <c r="K1630" s="2224"/>
      <c r="L1630" s="2224"/>
      <c r="M1630" s="2171"/>
      <c r="N1630" s="1638">
        <v>79.599999999999994</v>
      </c>
      <c r="O1630" s="4352">
        <f>ROUND(K1624,2)*N1630</f>
        <v>187.06</v>
      </c>
    </row>
    <row r="1631" spans="1:15" ht="22.65" customHeight="1" x14ac:dyDescent="0.3">
      <c r="A1631" s="1696"/>
      <c r="B1631" s="1696"/>
      <c r="C1631" s="1696"/>
      <c r="D1631" s="1696"/>
      <c r="E1631" s="1696"/>
      <c r="F1631" s="1696"/>
      <c r="G1631" s="1696"/>
      <c r="H1631" s="2224"/>
      <c r="I1631" s="2224"/>
      <c r="J1631" s="1696"/>
      <c r="K1631" s="2224"/>
      <c r="L1631" s="2224"/>
      <c r="M1631" s="2171"/>
      <c r="N1631" s="1639">
        <v>79.599999999999994</v>
      </c>
      <c r="O1631" s="4353">
        <f>ROUND(K1624,2)*N1631</f>
        <v>187.06</v>
      </c>
    </row>
    <row r="1632" spans="1:15" ht="22.65" customHeight="1" x14ac:dyDescent="0.3">
      <c r="A1632" s="1696"/>
      <c r="B1632" s="1696"/>
      <c r="C1632" s="1696"/>
      <c r="D1632" s="1696"/>
      <c r="E1632" s="1696"/>
      <c r="F1632" s="1696"/>
      <c r="G1632" s="1696"/>
      <c r="H1632" s="2224"/>
      <c r="I1632" s="2224"/>
      <c r="J1632" s="1696"/>
      <c r="K1632" s="2224"/>
      <c r="L1632" s="2224"/>
      <c r="M1632" s="2171"/>
      <c r="N1632" s="1640">
        <v>79.599999999999994</v>
      </c>
      <c r="O1632" s="4354">
        <f>ROUND(K1624,2)*N1632</f>
        <v>187.06</v>
      </c>
    </row>
    <row r="1633" spans="1:15" ht="22.65" customHeight="1" x14ac:dyDescent="0.3">
      <c r="A1633" s="1696"/>
      <c r="B1633" s="1696"/>
      <c r="C1633" s="1696"/>
      <c r="D1633" s="1696"/>
      <c r="E1633" s="1696"/>
      <c r="F1633" s="1696"/>
      <c r="G1633" s="1696"/>
      <c r="H1633" s="2224"/>
      <c r="I1633" s="2224"/>
      <c r="J1633" s="1696"/>
      <c r="K1633" s="2224"/>
      <c r="L1633" s="2224"/>
      <c r="M1633" s="2171"/>
      <c r="N1633" s="1641">
        <v>79.599999999999994</v>
      </c>
      <c r="O1633" s="4355">
        <f>ROUND(K1624,2)*N1633</f>
        <v>187.06</v>
      </c>
    </row>
    <row r="1634" spans="1:15" ht="22.65" customHeight="1" x14ac:dyDescent="0.3">
      <c r="A1634" s="2179" t="s">
        <v>19</v>
      </c>
      <c r="B1634" s="2179" t="s">
        <v>602</v>
      </c>
      <c r="C1634" s="2179" t="s">
        <v>46</v>
      </c>
      <c r="D1634" s="2179" t="s">
        <v>603</v>
      </c>
      <c r="E1634" s="2179" t="s">
        <v>604</v>
      </c>
      <c r="F1634" s="2180">
        <f>N1634+N1635+N1636+N1637+N1638+N1639+N1640+N1641+N1642+N1643</f>
        <v>100</v>
      </c>
      <c r="G1634" s="2179" t="s">
        <v>149</v>
      </c>
      <c r="H1634" s="2397">
        <v>10.57</v>
      </c>
      <c r="I1634" s="2566">
        <v>10.57</v>
      </c>
      <c r="J1634" s="2181">
        <v>0.2288</v>
      </c>
      <c r="K1634" s="4533">
        <f>ROUND(I1634,2)+(ROUND(I1634,2)*J1634)</f>
        <v>12.988416000000001</v>
      </c>
      <c r="L1634" s="2732">
        <f>ROUND(O1634,2)+ROUND(O1635,2)+ROUND(O1636,2)+ROUND(O1637,2)+ROUND(O1638,2)+ROUND(O1639,2)+ROUND(O1640,2)+ROUND(O1641,2)+ROUND(O1642,2)+ROUND(O1643,2)</f>
        <v>1299.0000000000002</v>
      </c>
      <c r="M1634" s="2179" t="s">
        <v>579</v>
      </c>
      <c r="N1634" s="1642">
        <v>10</v>
      </c>
      <c r="O1634" s="4356">
        <f>ROUND(K1634,2)*N1634</f>
        <v>129.9</v>
      </c>
    </row>
    <row r="1635" spans="1:15" ht="22.65" customHeight="1" x14ac:dyDescent="0.3">
      <c r="A1635" s="1696"/>
      <c r="B1635" s="1696"/>
      <c r="C1635" s="1696"/>
      <c r="D1635" s="1696"/>
      <c r="E1635" s="1696"/>
      <c r="F1635" s="1696"/>
      <c r="G1635" s="1696"/>
      <c r="H1635" s="2224"/>
      <c r="I1635" s="2224"/>
      <c r="J1635" s="1696"/>
      <c r="K1635" s="2224"/>
      <c r="L1635" s="2224"/>
      <c r="M1635" s="2179"/>
      <c r="N1635" s="1643">
        <v>10</v>
      </c>
      <c r="O1635" s="4357">
        <f>ROUND(K1634,2)*N1635</f>
        <v>129.9</v>
      </c>
    </row>
    <row r="1636" spans="1:15" ht="22.65" customHeight="1" x14ac:dyDescent="0.3">
      <c r="A1636" s="1696"/>
      <c r="B1636" s="1696"/>
      <c r="C1636" s="1696"/>
      <c r="D1636" s="1696"/>
      <c r="E1636" s="1696"/>
      <c r="F1636" s="1696"/>
      <c r="G1636" s="1696"/>
      <c r="H1636" s="2224"/>
      <c r="I1636" s="2224"/>
      <c r="J1636" s="1696"/>
      <c r="K1636" s="2224"/>
      <c r="L1636" s="2224"/>
      <c r="M1636" s="2179"/>
      <c r="N1636" s="1644">
        <v>10</v>
      </c>
      <c r="O1636" s="4358">
        <f>ROUND(K1634,2)*N1636</f>
        <v>129.9</v>
      </c>
    </row>
    <row r="1637" spans="1:15" ht="22.65" customHeight="1" x14ac:dyDescent="0.3">
      <c r="A1637" s="1696"/>
      <c r="B1637" s="1696"/>
      <c r="C1637" s="1696"/>
      <c r="D1637" s="1696"/>
      <c r="E1637" s="1696"/>
      <c r="F1637" s="1696"/>
      <c r="G1637" s="1696"/>
      <c r="H1637" s="2224"/>
      <c r="I1637" s="2224"/>
      <c r="J1637" s="1696"/>
      <c r="K1637" s="2224"/>
      <c r="L1637" s="2224"/>
      <c r="M1637" s="2179"/>
      <c r="N1637" s="1645">
        <v>10</v>
      </c>
      <c r="O1637" s="4359">
        <f>ROUND(K1634,2)*N1637</f>
        <v>129.9</v>
      </c>
    </row>
    <row r="1638" spans="1:15" ht="22.65" customHeight="1" x14ac:dyDescent="0.3">
      <c r="A1638" s="1696"/>
      <c r="B1638" s="1696"/>
      <c r="C1638" s="1696"/>
      <c r="D1638" s="1696"/>
      <c r="E1638" s="1696"/>
      <c r="F1638" s="1696"/>
      <c r="G1638" s="1696"/>
      <c r="H1638" s="2224"/>
      <c r="I1638" s="2224"/>
      <c r="J1638" s="1696"/>
      <c r="K1638" s="2224"/>
      <c r="L1638" s="2224"/>
      <c r="M1638" s="2179"/>
      <c r="N1638" s="1646">
        <v>10</v>
      </c>
      <c r="O1638" s="4360">
        <f>ROUND(K1634,2)*N1638</f>
        <v>129.9</v>
      </c>
    </row>
    <row r="1639" spans="1:15" ht="22.65" customHeight="1" x14ac:dyDescent="0.3">
      <c r="A1639" s="1696"/>
      <c r="B1639" s="1696"/>
      <c r="C1639" s="1696"/>
      <c r="D1639" s="1696"/>
      <c r="E1639" s="1696"/>
      <c r="F1639" s="1696"/>
      <c r="G1639" s="1696"/>
      <c r="H1639" s="2224"/>
      <c r="I1639" s="2224"/>
      <c r="J1639" s="1696"/>
      <c r="K1639" s="2224"/>
      <c r="L1639" s="2224"/>
      <c r="M1639" s="2179"/>
      <c r="N1639" s="1647">
        <v>10</v>
      </c>
      <c r="O1639" s="4361">
        <f>ROUND(K1634,2)*N1639</f>
        <v>129.9</v>
      </c>
    </row>
    <row r="1640" spans="1:15" ht="22.65" customHeight="1" x14ac:dyDescent="0.3">
      <c r="A1640" s="1696"/>
      <c r="B1640" s="1696"/>
      <c r="C1640" s="1696"/>
      <c r="D1640" s="1696"/>
      <c r="E1640" s="1696"/>
      <c r="F1640" s="1696"/>
      <c r="G1640" s="1696"/>
      <c r="H1640" s="2224"/>
      <c r="I1640" s="2224"/>
      <c r="J1640" s="1696"/>
      <c r="K1640" s="2224"/>
      <c r="L1640" s="2224"/>
      <c r="M1640" s="2179"/>
      <c r="N1640" s="1648">
        <v>10</v>
      </c>
      <c r="O1640" s="4362">
        <f>ROUND(K1634,2)*N1640</f>
        <v>129.9</v>
      </c>
    </row>
    <row r="1641" spans="1:15" ht="22.65" customHeight="1" x14ac:dyDescent="0.3">
      <c r="A1641" s="1696"/>
      <c r="B1641" s="1696"/>
      <c r="C1641" s="1696"/>
      <c r="D1641" s="1696"/>
      <c r="E1641" s="1696"/>
      <c r="F1641" s="1696"/>
      <c r="G1641" s="1696"/>
      <c r="H1641" s="2224"/>
      <c r="I1641" s="2224"/>
      <c r="J1641" s="1696"/>
      <c r="K1641" s="2224"/>
      <c r="L1641" s="2224"/>
      <c r="M1641" s="2179"/>
      <c r="N1641" s="1649">
        <v>10</v>
      </c>
      <c r="O1641" s="4363">
        <f>ROUND(K1634,2)*N1641</f>
        <v>129.9</v>
      </c>
    </row>
    <row r="1642" spans="1:15" ht="22.65" customHeight="1" x14ac:dyDescent="0.3">
      <c r="A1642" s="1696"/>
      <c r="B1642" s="1696"/>
      <c r="C1642" s="1696"/>
      <c r="D1642" s="1696"/>
      <c r="E1642" s="1696"/>
      <c r="F1642" s="1696"/>
      <c r="G1642" s="1696"/>
      <c r="H1642" s="2224"/>
      <c r="I1642" s="2224"/>
      <c r="J1642" s="1696"/>
      <c r="K1642" s="2224"/>
      <c r="L1642" s="2224"/>
      <c r="M1642" s="2179"/>
      <c r="N1642" s="1650">
        <v>10</v>
      </c>
      <c r="O1642" s="4364">
        <f>ROUND(K1634,2)*N1642</f>
        <v>129.9</v>
      </c>
    </row>
    <row r="1643" spans="1:15" ht="22.65" customHeight="1" x14ac:dyDescent="0.3">
      <c r="A1643" s="1696"/>
      <c r="B1643" s="1696"/>
      <c r="C1643" s="1696"/>
      <c r="D1643" s="1696"/>
      <c r="E1643" s="1696"/>
      <c r="F1643" s="1696"/>
      <c r="G1643" s="1696"/>
      <c r="H1643" s="2224"/>
      <c r="I1643" s="2224"/>
      <c r="J1643" s="1696"/>
      <c r="K1643" s="2224"/>
      <c r="L1643" s="2224"/>
      <c r="M1643" s="2179"/>
      <c r="N1643" s="1651">
        <v>10</v>
      </c>
      <c r="O1643" s="4365">
        <f>ROUND(K1634,2)*N1643</f>
        <v>129.9</v>
      </c>
    </row>
    <row r="1644" spans="1:15" ht="22.65" customHeight="1" x14ac:dyDescent="0.3">
      <c r="A1644" s="1652" t="s">
        <v>17</v>
      </c>
      <c r="B1644" s="1652" t="s">
        <v>17</v>
      </c>
      <c r="C1644" s="1652" t="s">
        <v>17</v>
      </c>
      <c r="D1644" s="1652" t="s">
        <v>17</v>
      </c>
      <c r="E1644" s="1652" t="s">
        <v>17</v>
      </c>
      <c r="F1644" s="1652" t="s">
        <v>17</v>
      </c>
      <c r="G1644" s="1652" t="s">
        <v>17</v>
      </c>
      <c r="H1644" s="2398" t="s">
        <v>17</v>
      </c>
      <c r="I1644" s="2398" t="s">
        <v>17</v>
      </c>
      <c r="J1644" s="1652" t="s">
        <v>17</v>
      </c>
      <c r="K1644" s="2398" t="s">
        <v>17</v>
      </c>
      <c r="L1644" s="2398" t="s">
        <v>17</v>
      </c>
      <c r="M1644" s="1652" t="s">
        <v>17</v>
      </c>
      <c r="N1644" s="1652" t="s">
        <v>605</v>
      </c>
      <c r="O1644" s="4366">
        <f>L2+L14+L135+L236+L317+L378+L599+L700+L1553</f>
        <v>7149713.9699999997</v>
      </c>
    </row>
    <row r="1645" spans="1:15" ht="22.65" customHeight="1" x14ac:dyDescent="0.3">
      <c r="A1645" s="1653"/>
      <c r="B1645" s="1653"/>
      <c r="C1645" s="1653"/>
      <c r="D1645" s="1653"/>
      <c r="E1645" s="1653"/>
      <c r="F1645" s="1653"/>
      <c r="G1645" s="1653"/>
      <c r="H1645" s="2399"/>
      <c r="I1645" s="2399"/>
      <c r="J1645" s="1653"/>
      <c r="K1645" s="2399"/>
      <c r="L1645" s="2399"/>
      <c r="M1645" s="1653"/>
      <c r="N1645" s="1653"/>
      <c r="O1645" s="4367"/>
    </row>
  </sheetData>
  <mergeCells count="2119">
    <mergeCell ref="M3:M12"/>
    <mergeCell ref="M1564:M1573"/>
    <mergeCell ref="M1634:M1643"/>
    <mergeCell ref="M206:M215"/>
    <mergeCell ref="M226:M235"/>
    <mergeCell ref="M15:M24"/>
    <mergeCell ref="M35:M44"/>
    <mergeCell ref="M25:M34"/>
    <mergeCell ref="M55:M64"/>
    <mergeCell ref="M45:M54"/>
    <mergeCell ref="M75:M84"/>
    <mergeCell ref="M65:M74"/>
    <mergeCell ref="M95:M104"/>
    <mergeCell ref="M85:M94"/>
    <mergeCell ref="M115:M124"/>
    <mergeCell ref="M105:M114"/>
    <mergeCell ref="M125:M134"/>
    <mergeCell ref="M237:M246"/>
    <mergeCell ref="M257:M266"/>
    <mergeCell ref="M247:M256"/>
    <mergeCell ref="M277:M286"/>
    <mergeCell ref="M267:M276"/>
    <mergeCell ref="M297:M306"/>
    <mergeCell ref="M287:M296"/>
    <mergeCell ref="M307:M316"/>
    <mergeCell ref="M136:M145"/>
    <mergeCell ref="M156:M165"/>
    <mergeCell ref="M146:M155"/>
    <mergeCell ref="M176:M185"/>
    <mergeCell ref="M166:M175"/>
    <mergeCell ref="M196:M205"/>
    <mergeCell ref="M186:M195"/>
    <mergeCell ref="M216:M225"/>
    <mergeCell ref="M579:M588"/>
    <mergeCell ref="M569:M578"/>
    <mergeCell ref="M589:M598"/>
    <mergeCell ref="M318:M327"/>
    <mergeCell ref="M338:M347"/>
    <mergeCell ref="M328:M337"/>
    <mergeCell ref="M358:M367"/>
    <mergeCell ref="M348:M357"/>
    <mergeCell ref="M368:M377"/>
    <mergeCell ref="M479:M488"/>
    <mergeCell ref="M469:M478"/>
    <mergeCell ref="M499:M508"/>
    <mergeCell ref="M489:M498"/>
    <mergeCell ref="M519:M528"/>
    <mergeCell ref="M509:M518"/>
    <mergeCell ref="M539:M548"/>
    <mergeCell ref="M529:M538"/>
    <mergeCell ref="M559:M568"/>
    <mergeCell ref="M549:M558"/>
    <mergeCell ref="M379:M388"/>
    <mergeCell ref="M399:M408"/>
    <mergeCell ref="M389:M398"/>
    <mergeCell ref="M419:M428"/>
    <mergeCell ref="M409:M418"/>
    <mergeCell ref="M439:M448"/>
    <mergeCell ref="M429:M438"/>
    <mergeCell ref="M459:M468"/>
    <mergeCell ref="M449:M458"/>
    <mergeCell ref="M1501:M1510"/>
    <mergeCell ref="M1491:M1500"/>
    <mergeCell ref="M1521:M1530"/>
    <mergeCell ref="M1511:M1520"/>
    <mergeCell ref="M1541:M1550"/>
    <mergeCell ref="M1531:M1540"/>
    <mergeCell ref="M600:M609"/>
    <mergeCell ref="M620:M629"/>
    <mergeCell ref="M610:M619"/>
    <mergeCell ref="M640:M649"/>
    <mergeCell ref="M630:M639"/>
    <mergeCell ref="M660:M669"/>
    <mergeCell ref="M650:M659"/>
    <mergeCell ref="M680:M689"/>
    <mergeCell ref="M670:M679"/>
    <mergeCell ref="M690:M699"/>
    <mergeCell ref="M1401:M1410"/>
    <mergeCell ref="M1391:M1400"/>
    <mergeCell ref="M1421:M1430"/>
    <mergeCell ref="M1411:M1420"/>
    <mergeCell ref="M1441:M1450"/>
    <mergeCell ref="M1431:M1440"/>
    <mergeCell ref="M1461:M1470"/>
    <mergeCell ref="M1451:M1460"/>
    <mergeCell ref="M1481:M1490"/>
    <mergeCell ref="M1471:M1480"/>
    <mergeCell ref="M1301:M1310"/>
    <mergeCell ref="M1291:M1300"/>
    <mergeCell ref="M1321:M1330"/>
    <mergeCell ref="M1311:M1320"/>
    <mergeCell ref="M1341:M1350"/>
    <mergeCell ref="M1331:M1340"/>
    <mergeCell ref="M931:M940"/>
    <mergeCell ref="M961:M970"/>
    <mergeCell ref="M951:M960"/>
    <mergeCell ref="M981:M990"/>
    <mergeCell ref="M971:M980"/>
    <mergeCell ref="M1361:M1370"/>
    <mergeCell ref="M1351:M1360"/>
    <mergeCell ref="M1381:M1390"/>
    <mergeCell ref="M1371:M1380"/>
    <mergeCell ref="M1201:M1210"/>
    <mergeCell ref="M1191:M1200"/>
    <mergeCell ref="M1221:M1230"/>
    <mergeCell ref="M1211:M1220"/>
    <mergeCell ref="M1241:M1250"/>
    <mergeCell ref="M1231:M1240"/>
    <mergeCell ref="M1261:M1270"/>
    <mergeCell ref="M1251:M1260"/>
    <mergeCell ref="M1281:M1290"/>
    <mergeCell ref="M1271:M1280"/>
    <mergeCell ref="M1101:M1110"/>
    <mergeCell ref="M1091:M1100"/>
    <mergeCell ref="M1121:M1130"/>
    <mergeCell ref="M1111:M1120"/>
    <mergeCell ref="M1141:M1150"/>
    <mergeCell ref="M1131:M1140"/>
    <mergeCell ref="M1161:M1170"/>
    <mergeCell ref="M1151:M1160"/>
    <mergeCell ref="M1181:M1190"/>
    <mergeCell ref="M1171:M1180"/>
    <mergeCell ref="M801:M810"/>
    <mergeCell ref="M791:M800"/>
    <mergeCell ref="M821:M830"/>
    <mergeCell ref="M811:M820"/>
    <mergeCell ref="M841:M850"/>
    <mergeCell ref="M831:M840"/>
    <mergeCell ref="M861:M870"/>
    <mergeCell ref="M851:M860"/>
    <mergeCell ref="M881:M890"/>
    <mergeCell ref="M871:M880"/>
    <mergeCell ref="M1554:M1563"/>
    <mergeCell ref="M1584:M1593"/>
    <mergeCell ref="M1574:M1583"/>
    <mergeCell ref="M1604:M1613"/>
    <mergeCell ref="M1594:M1603"/>
    <mergeCell ref="M1624:M1633"/>
    <mergeCell ref="M1614:M1623"/>
    <mergeCell ref="M1001:M1010"/>
    <mergeCell ref="M991:M1000"/>
    <mergeCell ref="M1021:M1030"/>
    <mergeCell ref="M1011:M1020"/>
    <mergeCell ref="M1041:M1050"/>
    <mergeCell ref="M1031:M1040"/>
    <mergeCell ref="M1061:M1070"/>
    <mergeCell ref="M1051:M1060"/>
    <mergeCell ref="M1081:M1090"/>
    <mergeCell ref="M1071:M1080"/>
    <mergeCell ref="M901:M910"/>
    <mergeCell ref="M891:M900"/>
    <mergeCell ref="M921:M930"/>
    <mergeCell ref="M911:M920"/>
    <mergeCell ref="M941:M950"/>
    <mergeCell ref="M701:M710"/>
    <mergeCell ref="M721:M730"/>
    <mergeCell ref="M711:M720"/>
    <mergeCell ref="M741:M750"/>
    <mergeCell ref="M731:M740"/>
    <mergeCell ref="M761:M770"/>
    <mergeCell ref="M751:M760"/>
    <mergeCell ref="M781:M790"/>
    <mergeCell ref="M771:M780"/>
    <mergeCell ref="A1634:A1643"/>
    <mergeCell ref="B1634:B1643"/>
    <mergeCell ref="C1634:C1643"/>
    <mergeCell ref="D1634:D1643"/>
    <mergeCell ref="E1634:E1643"/>
    <mergeCell ref="F1634:F1643"/>
    <mergeCell ref="G1634:G1643"/>
    <mergeCell ref="H1634:H1643"/>
    <mergeCell ref="I1634:I1643"/>
    <mergeCell ref="J1634:J1643"/>
    <mergeCell ref="K1634:K1643"/>
    <mergeCell ref="L1634:L1643"/>
    <mergeCell ref="A1614:A1623"/>
    <mergeCell ref="B1614:B1623"/>
    <mergeCell ref="C1614:C1623"/>
    <mergeCell ref="D1614:D1623"/>
    <mergeCell ref="E1614:E1623"/>
    <mergeCell ref="F1614:F1623"/>
    <mergeCell ref="G1614:G1623"/>
    <mergeCell ref="H1614:H1623"/>
    <mergeCell ref="I1614:I1623"/>
    <mergeCell ref="J1614:J1623"/>
    <mergeCell ref="K1614:K1623"/>
    <mergeCell ref="L1614:L1623"/>
    <mergeCell ref="A1624:A1633"/>
    <mergeCell ref="B1624:B1633"/>
    <mergeCell ref="C1624:C1633"/>
    <mergeCell ref="D1624:D1633"/>
    <mergeCell ref="E1624:E1633"/>
    <mergeCell ref="F1624:F1633"/>
    <mergeCell ref="G1624:G1633"/>
    <mergeCell ref="H1624:H1633"/>
    <mergeCell ref="I1624:I1633"/>
    <mergeCell ref="J1624:J1633"/>
    <mergeCell ref="K1624:K1633"/>
    <mergeCell ref="L1624:L1633"/>
    <mergeCell ref="A1594:A1603"/>
    <mergeCell ref="B1594:B1603"/>
    <mergeCell ref="C1594:C1603"/>
    <mergeCell ref="D1594:D1603"/>
    <mergeCell ref="E1594:E1603"/>
    <mergeCell ref="F1594:F1603"/>
    <mergeCell ref="G1594:G1603"/>
    <mergeCell ref="H1594:H1603"/>
    <mergeCell ref="I1594:I1603"/>
    <mergeCell ref="J1594:J1603"/>
    <mergeCell ref="K1594:K1603"/>
    <mergeCell ref="L1594:L1603"/>
    <mergeCell ref="A1604:A1613"/>
    <mergeCell ref="B1604:B1613"/>
    <mergeCell ref="C1604:C1613"/>
    <mergeCell ref="D1604:D1613"/>
    <mergeCell ref="E1604:E1613"/>
    <mergeCell ref="F1604:F1613"/>
    <mergeCell ref="G1604:G1613"/>
    <mergeCell ref="H1604:H1613"/>
    <mergeCell ref="I1604:I1613"/>
    <mergeCell ref="J1604:J1613"/>
    <mergeCell ref="K1604:K1613"/>
    <mergeCell ref="L1604:L1613"/>
    <mergeCell ref="A1574:A1583"/>
    <mergeCell ref="B1574:B1583"/>
    <mergeCell ref="C1574:C1583"/>
    <mergeCell ref="D1574:D1583"/>
    <mergeCell ref="E1574:E1583"/>
    <mergeCell ref="F1574:F1583"/>
    <mergeCell ref="G1574:G1583"/>
    <mergeCell ref="H1574:H1583"/>
    <mergeCell ref="I1574:I1583"/>
    <mergeCell ref="J1574:J1583"/>
    <mergeCell ref="K1574:K1583"/>
    <mergeCell ref="L1574:L1583"/>
    <mergeCell ref="A1584:A1593"/>
    <mergeCell ref="B1584:B1593"/>
    <mergeCell ref="C1584:C1593"/>
    <mergeCell ref="D1584:D1593"/>
    <mergeCell ref="E1584:E1593"/>
    <mergeCell ref="F1584:F1593"/>
    <mergeCell ref="G1584:G1593"/>
    <mergeCell ref="H1584:H1593"/>
    <mergeCell ref="I1584:I1593"/>
    <mergeCell ref="J1584:J1593"/>
    <mergeCell ref="K1584:K1593"/>
    <mergeCell ref="L1584:L1593"/>
    <mergeCell ref="A1554:A1563"/>
    <mergeCell ref="B1554:B1563"/>
    <mergeCell ref="C1554:C1563"/>
    <mergeCell ref="D1554:D1563"/>
    <mergeCell ref="E1554:E1563"/>
    <mergeCell ref="F1554:F1563"/>
    <mergeCell ref="G1554:G1563"/>
    <mergeCell ref="H1554:H1563"/>
    <mergeCell ref="I1554:I1563"/>
    <mergeCell ref="J1554:J1563"/>
    <mergeCell ref="K1554:K1563"/>
    <mergeCell ref="L1554:L1563"/>
    <mergeCell ref="A1564:A1573"/>
    <mergeCell ref="B1564:B1573"/>
    <mergeCell ref="C1564:C1573"/>
    <mergeCell ref="D1564:D1573"/>
    <mergeCell ref="E1564:E1573"/>
    <mergeCell ref="F1564:F1573"/>
    <mergeCell ref="G1564:G1573"/>
    <mergeCell ref="H1564:H1573"/>
    <mergeCell ref="I1564:I1573"/>
    <mergeCell ref="J1564:J1573"/>
    <mergeCell ref="K1564:K1573"/>
    <mergeCell ref="L1564:L1573"/>
    <mergeCell ref="A1531:A1540"/>
    <mergeCell ref="B1531:B1540"/>
    <mergeCell ref="C1531:C1540"/>
    <mergeCell ref="D1531:D1540"/>
    <mergeCell ref="E1531:E1540"/>
    <mergeCell ref="F1531:F1540"/>
    <mergeCell ref="G1531:G1540"/>
    <mergeCell ref="H1531:H1540"/>
    <mergeCell ref="I1531:I1540"/>
    <mergeCell ref="J1531:J1540"/>
    <mergeCell ref="K1531:K1540"/>
    <mergeCell ref="L1531:L1540"/>
    <mergeCell ref="A1541:A1550"/>
    <mergeCell ref="B1541:B1550"/>
    <mergeCell ref="C1541:C1550"/>
    <mergeCell ref="D1541:D1550"/>
    <mergeCell ref="E1541:E1550"/>
    <mergeCell ref="F1541:F1550"/>
    <mergeCell ref="G1541:G1550"/>
    <mergeCell ref="H1541:H1550"/>
    <mergeCell ref="I1541:I1550"/>
    <mergeCell ref="J1541:J1550"/>
    <mergeCell ref="K1541:K1550"/>
    <mergeCell ref="L1541:L1550"/>
    <mergeCell ref="A1511:A1520"/>
    <mergeCell ref="B1511:B1520"/>
    <mergeCell ref="C1511:C1520"/>
    <mergeCell ref="D1511:D1520"/>
    <mergeCell ref="E1511:E1520"/>
    <mergeCell ref="F1511:F1520"/>
    <mergeCell ref="G1511:G1520"/>
    <mergeCell ref="H1511:H1520"/>
    <mergeCell ref="I1511:I1520"/>
    <mergeCell ref="J1511:J1520"/>
    <mergeCell ref="K1511:K1520"/>
    <mergeCell ref="L1511:L1520"/>
    <mergeCell ref="A1521:A1530"/>
    <mergeCell ref="B1521:B1530"/>
    <mergeCell ref="C1521:C1530"/>
    <mergeCell ref="D1521:D1530"/>
    <mergeCell ref="E1521:E1530"/>
    <mergeCell ref="F1521:F1530"/>
    <mergeCell ref="G1521:G1530"/>
    <mergeCell ref="H1521:H1530"/>
    <mergeCell ref="I1521:I1530"/>
    <mergeCell ref="J1521:J1530"/>
    <mergeCell ref="K1521:K1530"/>
    <mergeCell ref="L1521:L1530"/>
    <mergeCell ref="A1491:A1500"/>
    <mergeCell ref="B1491:B1500"/>
    <mergeCell ref="C1491:C1500"/>
    <mergeCell ref="D1491:D1500"/>
    <mergeCell ref="E1491:E1500"/>
    <mergeCell ref="F1491:F1500"/>
    <mergeCell ref="G1491:G1500"/>
    <mergeCell ref="H1491:H1500"/>
    <mergeCell ref="I1491:I1500"/>
    <mergeCell ref="J1491:J1500"/>
    <mergeCell ref="K1491:K1500"/>
    <mergeCell ref="L1491:L1500"/>
    <mergeCell ref="A1501:A1510"/>
    <mergeCell ref="B1501:B1510"/>
    <mergeCell ref="C1501:C1510"/>
    <mergeCell ref="D1501:D1510"/>
    <mergeCell ref="E1501:E1510"/>
    <mergeCell ref="F1501:F1510"/>
    <mergeCell ref="G1501:G1510"/>
    <mergeCell ref="H1501:H1510"/>
    <mergeCell ref="I1501:I1510"/>
    <mergeCell ref="J1501:J1510"/>
    <mergeCell ref="K1501:K1510"/>
    <mergeCell ref="L1501:L1510"/>
    <mergeCell ref="A1471:A1480"/>
    <mergeCell ref="B1471:B1480"/>
    <mergeCell ref="C1471:C1480"/>
    <mergeCell ref="D1471:D1480"/>
    <mergeCell ref="E1471:E1480"/>
    <mergeCell ref="F1471:F1480"/>
    <mergeCell ref="G1471:G1480"/>
    <mergeCell ref="H1471:H1480"/>
    <mergeCell ref="I1471:I1480"/>
    <mergeCell ref="J1471:J1480"/>
    <mergeCell ref="K1471:K1480"/>
    <mergeCell ref="L1471:L1480"/>
    <mergeCell ref="A1481:A1490"/>
    <mergeCell ref="B1481:B1490"/>
    <mergeCell ref="C1481:C1490"/>
    <mergeCell ref="D1481:D1490"/>
    <mergeCell ref="E1481:E1490"/>
    <mergeCell ref="F1481:F1490"/>
    <mergeCell ref="G1481:G1490"/>
    <mergeCell ref="H1481:H1490"/>
    <mergeCell ref="I1481:I1490"/>
    <mergeCell ref="J1481:J1490"/>
    <mergeCell ref="K1481:K1490"/>
    <mergeCell ref="L1481:L1490"/>
    <mergeCell ref="A1451:A1460"/>
    <mergeCell ref="B1451:B1460"/>
    <mergeCell ref="C1451:C1460"/>
    <mergeCell ref="D1451:D1460"/>
    <mergeCell ref="E1451:E1460"/>
    <mergeCell ref="F1451:F1460"/>
    <mergeCell ref="G1451:G1460"/>
    <mergeCell ref="H1451:H1460"/>
    <mergeCell ref="I1451:I1460"/>
    <mergeCell ref="J1451:J1460"/>
    <mergeCell ref="K1451:K1460"/>
    <mergeCell ref="L1451:L1460"/>
    <mergeCell ref="A1461:A1470"/>
    <mergeCell ref="B1461:B1470"/>
    <mergeCell ref="C1461:C1470"/>
    <mergeCell ref="D1461:D1470"/>
    <mergeCell ref="E1461:E1470"/>
    <mergeCell ref="F1461:F1470"/>
    <mergeCell ref="G1461:G1470"/>
    <mergeCell ref="H1461:H1470"/>
    <mergeCell ref="I1461:I1470"/>
    <mergeCell ref="J1461:J1470"/>
    <mergeCell ref="K1461:K1470"/>
    <mergeCell ref="L1461:L1470"/>
    <mergeCell ref="A1431:A1440"/>
    <mergeCell ref="B1431:B1440"/>
    <mergeCell ref="C1431:C1440"/>
    <mergeCell ref="D1431:D1440"/>
    <mergeCell ref="E1431:E1440"/>
    <mergeCell ref="F1431:F1440"/>
    <mergeCell ref="G1431:G1440"/>
    <mergeCell ref="H1431:H1440"/>
    <mergeCell ref="I1431:I1440"/>
    <mergeCell ref="J1431:J1440"/>
    <mergeCell ref="K1431:K1440"/>
    <mergeCell ref="L1431:L1440"/>
    <mergeCell ref="A1441:A1450"/>
    <mergeCell ref="B1441:B1450"/>
    <mergeCell ref="C1441:C1450"/>
    <mergeCell ref="D1441:D1450"/>
    <mergeCell ref="E1441:E1450"/>
    <mergeCell ref="F1441:F1450"/>
    <mergeCell ref="G1441:G1450"/>
    <mergeCell ref="H1441:H1450"/>
    <mergeCell ref="I1441:I1450"/>
    <mergeCell ref="J1441:J1450"/>
    <mergeCell ref="K1441:K1450"/>
    <mergeCell ref="L1441:L1450"/>
    <mergeCell ref="A1411:A1420"/>
    <mergeCell ref="B1411:B1420"/>
    <mergeCell ref="C1411:C1420"/>
    <mergeCell ref="D1411:D1420"/>
    <mergeCell ref="E1411:E1420"/>
    <mergeCell ref="F1411:F1420"/>
    <mergeCell ref="G1411:G1420"/>
    <mergeCell ref="H1411:H1420"/>
    <mergeCell ref="I1411:I1420"/>
    <mergeCell ref="J1411:J1420"/>
    <mergeCell ref="K1411:K1420"/>
    <mergeCell ref="L1411:L1420"/>
    <mergeCell ref="A1421:A1430"/>
    <mergeCell ref="B1421:B1430"/>
    <mergeCell ref="C1421:C1430"/>
    <mergeCell ref="D1421:D1430"/>
    <mergeCell ref="E1421:E1430"/>
    <mergeCell ref="F1421:F1430"/>
    <mergeCell ref="G1421:G1430"/>
    <mergeCell ref="H1421:H1430"/>
    <mergeCell ref="I1421:I1430"/>
    <mergeCell ref="J1421:J1430"/>
    <mergeCell ref="K1421:K1430"/>
    <mergeCell ref="L1421:L1430"/>
    <mergeCell ref="A1391:A1400"/>
    <mergeCell ref="B1391:B1400"/>
    <mergeCell ref="C1391:C1400"/>
    <mergeCell ref="D1391:D1400"/>
    <mergeCell ref="E1391:E1400"/>
    <mergeCell ref="F1391:F1400"/>
    <mergeCell ref="G1391:G1400"/>
    <mergeCell ref="H1391:H1400"/>
    <mergeCell ref="I1391:I1400"/>
    <mergeCell ref="J1391:J1400"/>
    <mergeCell ref="K1391:K1400"/>
    <mergeCell ref="L1391:L1400"/>
    <mergeCell ref="A1401:A1410"/>
    <mergeCell ref="B1401:B1410"/>
    <mergeCell ref="C1401:C1410"/>
    <mergeCell ref="D1401:D1410"/>
    <mergeCell ref="E1401:E1410"/>
    <mergeCell ref="F1401:F1410"/>
    <mergeCell ref="G1401:G1410"/>
    <mergeCell ref="H1401:H1410"/>
    <mergeCell ref="I1401:I1410"/>
    <mergeCell ref="J1401:J1410"/>
    <mergeCell ref="K1401:K1410"/>
    <mergeCell ref="L1401:L1410"/>
    <mergeCell ref="A1371:A1380"/>
    <mergeCell ref="B1371:B1380"/>
    <mergeCell ref="C1371:C1380"/>
    <mergeCell ref="D1371:D1380"/>
    <mergeCell ref="E1371:E1380"/>
    <mergeCell ref="F1371:F1380"/>
    <mergeCell ref="G1371:G1380"/>
    <mergeCell ref="H1371:H1380"/>
    <mergeCell ref="I1371:I1380"/>
    <mergeCell ref="J1371:J1380"/>
    <mergeCell ref="K1371:K1380"/>
    <mergeCell ref="L1371:L1380"/>
    <mergeCell ref="A1381:A1390"/>
    <mergeCell ref="B1381:B1390"/>
    <mergeCell ref="C1381:C1390"/>
    <mergeCell ref="D1381:D1390"/>
    <mergeCell ref="E1381:E1390"/>
    <mergeCell ref="F1381:F1390"/>
    <mergeCell ref="G1381:G1390"/>
    <mergeCell ref="H1381:H1390"/>
    <mergeCell ref="I1381:I1390"/>
    <mergeCell ref="J1381:J1390"/>
    <mergeCell ref="K1381:K1390"/>
    <mergeCell ref="L1381:L1390"/>
    <mergeCell ref="A1351:A1360"/>
    <mergeCell ref="B1351:B1360"/>
    <mergeCell ref="C1351:C1360"/>
    <mergeCell ref="D1351:D1360"/>
    <mergeCell ref="E1351:E1360"/>
    <mergeCell ref="F1351:F1360"/>
    <mergeCell ref="G1351:G1360"/>
    <mergeCell ref="H1351:H1360"/>
    <mergeCell ref="I1351:I1360"/>
    <mergeCell ref="J1351:J1360"/>
    <mergeCell ref="K1351:K1360"/>
    <mergeCell ref="L1351:L1360"/>
    <mergeCell ref="A1361:A1370"/>
    <mergeCell ref="B1361:B1370"/>
    <mergeCell ref="C1361:C1370"/>
    <mergeCell ref="D1361:D1370"/>
    <mergeCell ref="E1361:E1370"/>
    <mergeCell ref="F1361:F1370"/>
    <mergeCell ref="G1361:G1370"/>
    <mergeCell ref="H1361:H1370"/>
    <mergeCell ref="I1361:I1370"/>
    <mergeCell ref="J1361:J1370"/>
    <mergeCell ref="K1361:K1370"/>
    <mergeCell ref="L1361:L1370"/>
    <mergeCell ref="A1331:A1340"/>
    <mergeCell ref="B1331:B1340"/>
    <mergeCell ref="C1331:C1340"/>
    <mergeCell ref="D1331:D1340"/>
    <mergeCell ref="E1331:E1340"/>
    <mergeCell ref="F1331:F1340"/>
    <mergeCell ref="G1331:G1340"/>
    <mergeCell ref="H1331:H1340"/>
    <mergeCell ref="I1331:I1340"/>
    <mergeCell ref="J1331:J1340"/>
    <mergeCell ref="K1331:K1340"/>
    <mergeCell ref="L1331:L1340"/>
    <mergeCell ref="A1341:A1350"/>
    <mergeCell ref="B1341:B1350"/>
    <mergeCell ref="C1341:C1350"/>
    <mergeCell ref="D1341:D1350"/>
    <mergeCell ref="E1341:E1350"/>
    <mergeCell ref="F1341:F1350"/>
    <mergeCell ref="G1341:G1350"/>
    <mergeCell ref="H1341:H1350"/>
    <mergeCell ref="I1341:I1350"/>
    <mergeCell ref="J1341:J1350"/>
    <mergeCell ref="K1341:K1350"/>
    <mergeCell ref="L1341:L1350"/>
    <mergeCell ref="A1311:A1320"/>
    <mergeCell ref="B1311:B1320"/>
    <mergeCell ref="C1311:C1320"/>
    <mergeCell ref="D1311:D1320"/>
    <mergeCell ref="E1311:E1320"/>
    <mergeCell ref="F1311:F1320"/>
    <mergeCell ref="G1311:G1320"/>
    <mergeCell ref="H1311:H1320"/>
    <mergeCell ref="I1311:I1320"/>
    <mergeCell ref="J1311:J1320"/>
    <mergeCell ref="K1311:K1320"/>
    <mergeCell ref="L1311:L1320"/>
    <mergeCell ref="A1321:A1330"/>
    <mergeCell ref="B1321:B1330"/>
    <mergeCell ref="C1321:C1330"/>
    <mergeCell ref="D1321:D1330"/>
    <mergeCell ref="E1321:E1330"/>
    <mergeCell ref="F1321:F1330"/>
    <mergeCell ref="G1321:G1330"/>
    <mergeCell ref="H1321:H1330"/>
    <mergeCell ref="I1321:I1330"/>
    <mergeCell ref="J1321:J1330"/>
    <mergeCell ref="K1321:K1330"/>
    <mergeCell ref="L1321:L1330"/>
    <mergeCell ref="A1291:A1300"/>
    <mergeCell ref="B1291:B1300"/>
    <mergeCell ref="C1291:C1300"/>
    <mergeCell ref="D1291:D1300"/>
    <mergeCell ref="E1291:E1300"/>
    <mergeCell ref="F1291:F1300"/>
    <mergeCell ref="G1291:G1300"/>
    <mergeCell ref="H1291:H1300"/>
    <mergeCell ref="I1291:I1300"/>
    <mergeCell ref="J1291:J1300"/>
    <mergeCell ref="K1291:K1300"/>
    <mergeCell ref="L1291:L1300"/>
    <mergeCell ref="A1301:A1310"/>
    <mergeCell ref="B1301:B1310"/>
    <mergeCell ref="C1301:C1310"/>
    <mergeCell ref="D1301:D1310"/>
    <mergeCell ref="E1301:E1310"/>
    <mergeCell ref="F1301:F1310"/>
    <mergeCell ref="G1301:G1310"/>
    <mergeCell ref="H1301:H1310"/>
    <mergeCell ref="I1301:I1310"/>
    <mergeCell ref="J1301:J1310"/>
    <mergeCell ref="K1301:K1310"/>
    <mergeCell ref="L1301:L1310"/>
    <mergeCell ref="A1271:A1280"/>
    <mergeCell ref="B1271:B1280"/>
    <mergeCell ref="C1271:C1280"/>
    <mergeCell ref="D1271:D1280"/>
    <mergeCell ref="E1271:E1280"/>
    <mergeCell ref="F1271:F1280"/>
    <mergeCell ref="G1271:G1280"/>
    <mergeCell ref="H1271:H1280"/>
    <mergeCell ref="I1271:I1280"/>
    <mergeCell ref="J1271:J1280"/>
    <mergeCell ref="K1271:K1280"/>
    <mergeCell ref="L1271:L1280"/>
    <mergeCell ref="A1281:A1290"/>
    <mergeCell ref="B1281:B1290"/>
    <mergeCell ref="C1281:C1290"/>
    <mergeCell ref="D1281:D1290"/>
    <mergeCell ref="E1281:E1290"/>
    <mergeCell ref="F1281:F1290"/>
    <mergeCell ref="G1281:G1290"/>
    <mergeCell ref="H1281:H1290"/>
    <mergeCell ref="I1281:I1290"/>
    <mergeCell ref="J1281:J1290"/>
    <mergeCell ref="K1281:K1290"/>
    <mergeCell ref="L1281:L1290"/>
    <mergeCell ref="A1251:A1260"/>
    <mergeCell ref="B1251:B1260"/>
    <mergeCell ref="C1251:C1260"/>
    <mergeCell ref="D1251:D1260"/>
    <mergeCell ref="E1251:E1260"/>
    <mergeCell ref="F1251:F1260"/>
    <mergeCell ref="G1251:G1260"/>
    <mergeCell ref="H1251:H1260"/>
    <mergeCell ref="I1251:I1260"/>
    <mergeCell ref="J1251:J1260"/>
    <mergeCell ref="K1251:K1260"/>
    <mergeCell ref="L1251:L1260"/>
    <mergeCell ref="A1261:A1270"/>
    <mergeCell ref="B1261:B1270"/>
    <mergeCell ref="C1261:C1270"/>
    <mergeCell ref="D1261:D1270"/>
    <mergeCell ref="E1261:E1270"/>
    <mergeCell ref="F1261:F1270"/>
    <mergeCell ref="G1261:G1270"/>
    <mergeCell ref="H1261:H1270"/>
    <mergeCell ref="I1261:I1270"/>
    <mergeCell ref="J1261:J1270"/>
    <mergeCell ref="K1261:K1270"/>
    <mergeCell ref="L1261:L1270"/>
    <mergeCell ref="A1231:A1240"/>
    <mergeCell ref="B1231:B1240"/>
    <mergeCell ref="C1231:C1240"/>
    <mergeCell ref="D1231:D1240"/>
    <mergeCell ref="E1231:E1240"/>
    <mergeCell ref="F1231:F1240"/>
    <mergeCell ref="G1231:G1240"/>
    <mergeCell ref="H1231:H1240"/>
    <mergeCell ref="I1231:I1240"/>
    <mergeCell ref="J1231:J1240"/>
    <mergeCell ref="K1231:K1240"/>
    <mergeCell ref="L1231:L1240"/>
    <mergeCell ref="A1241:A1250"/>
    <mergeCell ref="B1241:B1250"/>
    <mergeCell ref="C1241:C1250"/>
    <mergeCell ref="D1241:D1250"/>
    <mergeCell ref="E1241:E1250"/>
    <mergeCell ref="F1241:F1250"/>
    <mergeCell ref="G1241:G1250"/>
    <mergeCell ref="H1241:H1250"/>
    <mergeCell ref="I1241:I1250"/>
    <mergeCell ref="J1241:J1250"/>
    <mergeCell ref="K1241:K1250"/>
    <mergeCell ref="L1241:L1250"/>
    <mergeCell ref="A1211:A1220"/>
    <mergeCell ref="B1211:B1220"/>
    <mergeCell ref="C1211:C1220"/>
    <mergeCell ref="D1211:D1220"/>
    <mergeCell ref="E1211:E1220"/>
    <mergeCell ref="F1211:F1220"/>
    <mergeCell ref="G1211:G1220"/>
    <mergeCell ref="H1211:H1220"/>
    <mergeCell ref="I1211:I1220"/>
    <mergeCell ref="J1211:J1220"/>
    <mergeCell ref="K1211:K1220"/>
    <mergeCell ref="L1211:L1220"/>
    <mergeCell ref="A1221:A1230"/>
    <mergeCell ref="B1221:B1230"/>
    <mergeCell ref="C1221:C1230"/>
    <mergeCell ref="D1221:D1230"/>
    <mergeCell ref="E1221:E1230"/>
    <mergeCell ref="F1221:F1230"/>
    <mergeCell ref="G1221:G1230"/>
    <mergeCell ref="H1221:H1230"/>
    <mergeCell ref="I1221:I1230"/>
    <mergeCell ref="J1221:J1230"/>
    <mergeCell ref="K1221:K1230"/>
    <mergeCell ref="L1221:L1230"/>
    <mergeCell ref="A1191:A1200"/>
    <mergeCell ref="B1191:B1200"/>
    <mergeCell ref="C1191:C1200"/>
    <mergeCell ref="D1191:D1200"/>
    <mergeCell ref="E1191:E1200"/>
    <mergeCell ref="F1191:F1200"/>
    <mergeCell ref="G1191:G1200"/>
    <mergeCell ref="H1191:H1200"/>
    <mergeCell ref="I1191:I1200"/>
    <mergeCell ref="J1191:J1200"/>
    <mergeCell ref="K1191:K1200"/>
    <mergeCell ref="L1191:L1200"/>
    <mergeCell ref="A1201:A1210"/>
    <mergeCell ref="B1201:B1210"/>
    <mergeCell ref="C1201:C1210"/>
    <mergeCell ref="D1201:D1210"/>
    <mergeCell ref="E1201:E1210"/>
    <mergeCell ref="F1201:F1210"/>
    <mergeCell ref="G1201:G1210"/>
    <mergeCell ref="H1201:H1210"/>
    <mergeCell ref="I1201:I1210"/>
    <mergeCell ref="J1201:J1210"/>
    <mergeCell ref="K1201:K1210"/>
    <mergeCell ref="L1201:L1210"/>
    <mergeCell ref="A1171:A1180"/>
    <mergeCell ref="B1171:B1180"/>
    <mergeCell ref="C1171:C1180"/>
    <mergeCell ref="D1171:D1180"/>
    <mergeCell ref="E1171:E1180"/>
    <mergeCell ref="F1171:F1180"/>
    <mergeCell ref="G1171:G1180"/>
    <mergeCell ref="H1171:H1180"/>
    <mergeCell ref="I1171:I1180"/>
    <mergeCell ref="J1171:J1180"/>
    <mergeCell ref="K1171:K1180"/>
    <mergeCell ref="L1171:L1180"/>
    <mergeCell ref="A1181:A1190"/>
    <mergeCell ref="B1181:B1190"/>
    <mergeCell ref="C1181:C1190"/>
    <mergeCell ref="D1181:D1190"/>
    <mergeCell ref="E1181:E1190"/>
    <mergeCell ref="F1181:F1190"/>
    <mergeCell ref="G1181:G1190"/>
    <mergeCell ref="H1181:H1190"/>
    <mergeCell ref="I1181:I1190"/>
    <mergeCell ref="J1181:J1190"/>
    <mergeCell ref="K1181:K1190"/>
    <mergeCell ref="L1181:L1190"/>
    <mergeCell ref="A1151:A1160"/>
    <mergeCell ref="B1151:B1160"/>
    <mergeCell ref="C1151:C1160"/>
    <mergeCell ref="D1151:D1160"/>
    <mergeCell ref="E1151:E1160"/>
    <mergeCell ref="F1151:F1160"/>
    <mergeCell ref="G1151:G1160"/>
    <mergeCell ref="H1151:H1160"/>
    <mergeCell ref="I1151:I1160"/>
    <mergeCell ref="J1151:J1160"/>
    <mergeCell ref="K1151:K1160"/>
    <mergeCell ref="L1151:L1160"/>
    <mergeCell ref="A1161:A1170"/>
    <mergeCell ref="B1161:B1170"/>
    <mergeCell ref="C1161:C1170"/>
    <mergeCell ref="D1161:D1170"/>
    <mergeCell ref="E1161:E1170"/>
    <mergeCell ref="F1161:F1170"/>
    <mergeCell ref="G1161:G1170"/>
    <mergeCell ref="H1161:H1170"/>
    <mergeCell ref="I1161:I1170"/>
    <mergeCell ref="J1161:J1170"/>
    <mergeCell ref="K1161:K1170"/>
    <mergeCell ref="L1161:L1170"/>
    <mergeCell ref="A1131:A1140"/>
    <mergeCell ref="B1131:B1140"/>
    <mergeCell ref="C1131:C1140"/>
    <mergeCell ref="D1131:D1140"/>
    <mergeCell ref="E1131:E1140"/>
    <mergeCell ref="F1131:F1140"/>
    <mergeCell ref="G1131:G1140"/>
    <mergeCell ref="H1131:H1140"/>
    <mergeCell ref="I1131:I1140"/>
    <mergeCell ref="J1131:J1140"/>
    <mergeCell ref="K1131:K1140"/>
    <mergeCell ref="L1131:L1140"/>
    <mergeCell ref="A1141:A1150"/>
    <mergeCell ref="B1141:B1150"/>
    <mergeCell ref="C1141:C1150"/>
    <mergeCell ref="D1141:D1150"/>
    <mergeCell ref="E1141:E1150"/>
    <mergeCell ref="F1141:F1150"/>
    <mergeCell ref="G1141:G1150"/>
    <mergeCell ref="H1141:H1150"/>
    <mergeCell ref="I1141:I1150"/>
    <mergeCell ref="J1141:J1150"/>
    <mergeCell ref="K1141:K1150"/>
    <mergeCell ref="L1141:L1150"/>
    <mergeCell ref="A1111:A1120"/>
    <mergeCell ref="B1111:B1120"/>
    <mergeCell ref="C1111:C1120"/>
    <mergeCell ref="D1111:D1120"/>
    <mergeCell ref="E1111:E1120"/>
    <mergeCell ref="F1111:F1120"/>
    <mergeCell ref="G1111:G1120"/>
    <mergeCell ref="H1111:H1120"/>
    <mergeCell ref="I1111:I1120"/>
    <mergeCell ref="J1111:J1120"/>
    <mergeCell ref="K1111:K1120"/>
    <mergeCell ref="L1111:L1120"/>
    <mergeCell ref="A1121:A1130"/>
    <mergeCell ref="B1121:B1130"/>
    <mergeCell ref="C1121:C1130"/>
    <mergeCell ref="D1121:D1130"/>
    <mergeCell ref="E1121:E1130"/>
    <mergeCell ref="F1121:F1130"/>
    <mergeCell ref="G1121:G1130"/>
    <mergeCell ref="H1121:H1130"/>
    <mergeCell ref="I1121:I1130"/>
    <mergeCell ref="J1121:J1130"/>
    <mergeCell ref="K1121:K1130"/>
    <mergeCell ref="L1121:L1130"/>
    <mergeCell ref="A1091:A1100"/>
    <mergeCell ref="B1091:B1100"/>
    <mergeCell ref="C1091:C1100"/>
    <mergeCell ref="D1091:D1100"/>
    <mergeCell ref="E1091:E1100"/>
    <mergeCell ref="F1091:F1100"/>
    <mergeCell ref="G1091:G1100"/>
    <mergeCell ref="H1091:H1100"/>
    <mergeCell ref="I1091:I1100"/>
    <mergeCell ref="J1091:J1100"/>
    <mergeCell ref="K1091:K1100"/>
    <mergeCell ref="L1091:L1100"/>
    <mergeCell ref="A1101:A1110"/>
    <mergeCell ref="B1101:B1110"/>
    <mergeCell ref="C1101:C1110"/>
    <mergeCell ref="D1101:D1110"/>
    <mergeCell ref="E1101:E1110"/>
    <mergeCell ref="F1101:F1110"/>
    <mergeCell ref="G1101:G1110"/>
    <mergeCell ref="H1101:H1110"/>
    <mergeCell ref="I1101:I1110"/>
    <mergeCell ref="J1101:J1110"/>
    <mergeCell ref="K1101:K1110"/>
    <mergeCell ref="L1101:L1110"/>
    <mergeCell ref="A1071:A1080"/>
    <mergeCell ref="B1071:B1080"/>
    <mergeCell ref="C1071:C1080"/>
    <mergeCell ref="D1071:D1080"/>
    <mergeCell ref="E1071:E1080"/>
    <mergeCell ref="F1071:F1080"/>
    <mergeCell ref="G1071:G1080"/>
    <mergeCell ref="H1071:H1080"/>
    <mergeCell ref="I1071:I1080"/>
    <mergeCell ref="J1071:J1080"/>
    <mergeCell ref="K1071:K1080"/>
    <mergeCell ref="L1071:L1080"/>
    <mergeCell ref="A1081:A1090"/>
    <mergeCell ref="B1081:B1090"/>
    <mergeCell ref="C1081:C1090"/>
    <mergeCell ref="D1081:D1090"/>
    <mergeCell ref="E1081:E1090"/>
    <mergeCell ref="F1081:F1090"/>
    <mergeCell ref="G1081:G1090"/>
    <mergeCell ref="H1081:H1090"/>
    <mergeCell ref="I1081:I1090"/>
    <mergeCell ref="J1081:J1090"/>
    <mergeCell ref="K1081:K1090"/>
    <mergeCell ref="L1081:L1090"/>
    <mergeCell ref="A1051:A1060"/>
    <mergeCell ref="B1051:B1060"/>
    <mergeCell ref="C1051:C1060"/>
    <mergeCell ref="D1051:D1060"/>
    <mergeCell ref="E1051:E1060"/>
    <mergeCell ref="F1051:F1060"/>
    <mergeCell ref="G1051:G1060"/>
    <mergeCell ref="H1051:H1060"/>
    <mergeCell ref="I1051:I1060"/>
    <mergeCell ref="J1051:J1060"/>
    <mergeCell ref="K1051:K1060"/>
    <mergeCell ref="L1051:L1060"/>
    <mergeCell ref="A1061:A1070"/>
    <mergeCell ref="B1061:B1070"/>
    <mergeCell ref="C1061:C1070"/>
    <mergeCell ref="D1061:D1070"/>
    <mergeCell ref="E1061:E1070"/>
    <mergeCell ref="F1061:F1070"/>
    <mergeCell ref="G1061:G1070"/>
    <mergeCell ref="H1061:H1070"/>
    <mergeCell ref="I1061:I1070"/>
    <mergeCell ref="J1061:J1070"/>
    <mergeCell ref="K1061:K1070"/>
    <mergeCell ref="L1061:L1070"/>
    <mergeCell ref="A1031:A1040"/>
    <mergeCell ref="B1031:B1040"/>
    <mergeCell ref="C1031:C1040"/>
    <mergeCell ref="D1031:D1040"/>
    <mergeCell ref="E1031:E1040"/>
    <mergeCell ref="F1031:F1040"/>
    <mergeCell ref="G1031:G1040"/>
    <mergeCell ref="H1031:H1040"/>
    <mergeCell ref="I1031:I1040"/>
    <mergeCell ref="J1031:J1040"/>
    <mergeCell ref="K1031:K1040"/>
    <mergeCell ref="L1031:L1040"/>
    <mergeCell ref="A1041:A1050"/>
    <mergeCell ref="B1041:B1050"/>
    <mergeCell ref="C1041:C1050"/>
    <mergeCell ref="D1041:D1050"/>
    <mergeCell ref="E1041:E1050"/>
    <mergeCell ref="F1041:F1050"/>
    <mergeCell ref="G1041:G1050"/>
    <mergeCell ref="H1041:H1050"/>
    <mergeCell ref="I1041:I1050"/>
    <mergeCell ref="J1041:J1050"/>
    <mergeCell ref="K1041:K1050"/>
    <mergeCell ref="L1041:L1050"/>
    <mergeCell ref="A1011:A1020"/>
    <mergeCell ref="B1011:B1020"/>
    <mergeCell ref="C1011:C1020"/>
    <mergeCell ref="D1011:D1020"/>
    <mergeCell ref="E1011:E1020"/>
    <mergeCell ref="F1011:F1020"/>
    <mergeCell ref="G1011:G1020"/>
    <mergeCell ref="H1011:H1020"/>
    <mergeCell ref="I1011:I1020"/>
    <mergeCell ref="J1011:J1020"/>
    <mergeCell ref="K1011:K1020"/>
    <mergeCell ref="L1011:L1020"/>
    <mergeCell ref="A1021:A1030"/>
    <mergeCell ref="B1021:B1030"/>
    <mergeCell ref="C1021:C1030"/>
    <mergeCell ref="D1021:D1030"/>
    <mergeCell ref="E1021:E1030"/>
    <mergeCell ref="F1021:F1030"/>
    <mergeCell ref="G1021:G1030"/>
    <mergeCell ref="H1021:H1030"/>
    <mergeCell ref="I1021:I1030"/>
    <mergeCell ref="J1021:J1030"/>
    <mergeCell ref="K1021:K1030"/>
    <mergeCell ref="L1021:L1030"/>
    <mergeCell ref="A991:A1000"/>
    <mergeCell ref="B991:B1000"/>
    <mergeCell ref="C991:C1000"/>
    <mergeCell ref="D991:D1000"/>
    <mergeCell ref="E991:E1000"/>
    <mergeCell ref="F991:F1000"/>
    <mergeCell ref="G991:G1000"/>
    <mergeCell ref="H991:H1000"/>
    <mergeCell ref="I991:I1000"/>
    <mergeCell ref="J991:J1000"/>
    <mergeCell ref="K991:K1000"/>
    <mergeCell ref="L991:L1000"/>
    <mergeCell ref="A1001:A1010"/>
    <mergeCell ref="B1001:B1010"/>
    <mergeCell ref="C1001:C1010"/>
    <mergeCell ref="D1001:D1010"/>
    <mergeCell ref="E1001:E1010"/>
    <mergeCell ref="F1001:F1010"/>
    <mergeCell ref="G1001:G1010"/>
    <mergeCell ref="H1001:H1010"/>
    <mergeCell ref="I1001:I1010"/>
    <mergeCell ref="J1001:J1010"/>
    <mergeCell ref="K1001:K1010"/>
    <mergeCell ref="L1001:L1010"/>
    <mergeCell ref="A971:A980"/>
    <mergeCell ref="B971:B980"/>
    <mergeCell ref="C971:C980"/>
    <mergeCell ref="D971:D980"/>
    <mergeCell ref="E971:E980"/>
    <mergeCell ref="F971:F980"/>
    <mergeCell ref="G971:G980"/>
    <mergeCell ref="H971:H980"/>
    <mergeCell ref="I971:I980"/>
    <mergeCell ref="J971:J980"/>
    <mergeCell ref="K971:K980"/>
    <mergeCell ref="L971:L980"/>
    <mergeCell ref="A981:A990"/>
    <mergeCell ref="B981:B990"/>
    <mergeCell ref="C981:C990"/>
    <mergeCell ref="D981:D990"/>
    <mergeCell ref="E981:E990"/>
    <mergeCell ref="F981:F990"/>
    <mergeCell ref="G981:G990"/>
    <mergeCell ref="H981:H990"/>
    <mergeCell ref="I981:I990"/>
    <mergeCell ref="J981:J990"/>
    <mergeCell ref="K981:K990"/>
    <mergeCell ref="L981:L990"/>
    <mergeCell ref="A951:A960"/>
    <mergeCell ref="B951:B960"/>
    <mergeCell ref="C951:C960"/>
    <mergeCell ref="D951:D960"/>
    <mergeCell ref="E951:E960"/>
    <mergeCell ref="F951:F960"/>
    <mergeCell ref="G951:G960"/>
    <mergeCell ref="H951:H960"/>
    <mergeCell ref="I951:I960"/>
    <mergeCell ref="J951:J960"/>
    <mergeCell ref="K951:K960"/>
    <mergeCell ref="L951:L960"/>
    <mergeCell ref="A961:A970"/>
    <mergeCell ref="B961:B970"/>
    <mergeCell ref="C961:C970"/>
    <mergeCell ref="D961:D970"/>
    <mergeCell ref="E961:E970"/>
    <mergeCell ref="F961:F970"/>
    <mergeCell ref="G961:G970"/>
    <mergeCell ref="H961:H970"/>
    <mergeCell ref="I961:I970"/>
    <mergeCell ref="J961:J970"/>
    <mergeCell ref="K961:K970"/>
    <mergeCell ref="L961:L970"/>
    <mergeCell ref="A931:A940"/>
    <mergeCell ref="B931:B940"/>
    <mergeCell ref="C931:C940"/>
    <mergeCell ref="D931:D940"/>
    <mergeCell ref="E931:E940"/>
    <mergeCell ref="F931:F940"/>
    <mergeCell ref="G931:G940"/>
    <mergeCell ref="H931:H940"/>
    <mergeCell ref="I931:I940"/>
    <mergeCell ref="J931:J940"/>
    <mergeCell ref="K931:K940"/>
    <mergeCell ref="L931:L940"/>
    <mergeCell ref="A941:A950"/>
    <mergeCell ref="B941:B950"/>
    <mergeCell ref="C941:C950"/>
    <mergeCell ref="D941:D950"/>
    <mergeCell ref="E941:E950"/>
    <mergeCell ref="F941:F950"/>
    <mergeCell ref="G941:G950"/>
    <mergeCell ref="H941:H950"/>
    <mergeCell ref="I941:I950"/>
    <mergeCell ref="J941:J950"/>
    <mergeCell ref="K941:K950"/>
    <mergeCell ref="L941:L950"/>
    <mergeCell ref="A911:A920"/>
    <mergeCell ref="B911:B920"/>
    <mergeCell ref="C911:C920"/>
    <mergeCell ref="D911:D920"/>
    <mergeCell ref="E911:E920"/>
    <mergeCell ref="F911:F920"/>
    <mergeCell ref="G911:G920"/>
    <mergeCell ref="H911:H920"/>
    <mergeCell ref="I911:I920"/>
    <mergeCell ref="J911:J920"/>
    <mergeCell ref="K911:K920"/>
    <mergeCell ref="L911:L920"/>
    <mergeCell ref="A921:A930"/>
    <mergeCell ref="B921:B930"/>
    <mergeCell ref="C921:C930"/>
    <mergeCell ref="D921:D930"/>
    <mergeCell ref="E921:E930"/>
    <mergeCell ref="F921:F930"/>
    <mergeCell ref="G921:G930"/>
    <mergeCell ref="H921:H930"/>
    <mergeCell ref="I921:I930"/>
    <mergeCell ref="J921:J930"/>
    <mergeCell ref="K921:K930"/>
    <mergeCell ref="L921:L930"/>
    <mergeCell ref="A891:A900"/>
    <mergeCell ref="B891:B900"/>
    <mergeCell ref="C891:C900"/>
    <mergeCell ref="D891:D900"/>
    <mergeCell ref="E891:E900"/>
    <mergeCell ref="F891:F900"/>
    <mergeCell ref="G891:G900"/>
    <mergeCell ref="H891:H900"/>
    <mergeCell ref="I891:I900"/>
    <mergeCell ref="J891:J900"/>
    <mergeCell ref="K891:K900"/>
    <mergeCell ref="L891:L900"/>
    <mergeCell ref="A901:A910"/>
    <mergeCell ref="B901:B910"/>
    <mergeCell ref="C901:C910"/>
    <mergeCell ref="D901:D910"/>
    <mergeCell ref="E901:E910"/>
    <mergeCell ref="F901:F910"/>
    <mergeCell ref="G901:G910"/>
    <mergeCell ref="H901:H910"/>
    <mergeCell ref="I901:I910"/>
    <mergeCell ref="J901:J910"/>
    <mergeCell ref="K901:K910"/>
    <mergeCell ref="L901:L910"/>
    <mergeCell ref="A871:A880"/>
    <mergeCell ref="B871:B880"/>
    <mergeCell ref="C871:C880"/>
    <mergeCell ref="D871:D880"/>
    <mergeCell ref="E871:E880"/>
    <mergeCell ref="F871:F880"/>
    <mergeCell ref="G871:G880"/>
    <mergeCell ref="H871:H880"/>
    <mergeCell ref="I871:I880"/>
    <mergeCell ref="J871:J880"/>
    <mergeCell ref="K871:K880"/>
    <mergeCell ref="L871:L880"/>
    <mergeCell ref="A881:A890"/>
    <mergeCell ref="B881:B890"/>
    <mergeCell ref="C881:C890"/>
    <mergeCell ref="D881:D890"/>
    <mergeCell ref="E881:E890"/>
    <mergeCell ref="F881:F890"/>
    <mergeCell ref="G881:G890"/>
    <mergeCell ref="H881:H890"/>
    <mergeCell ref="I881:I890"/>
    <mergeCell ref="J881:J890"/>
    <mergeCell ref="K881:K890"/>
    <mergeCell ref="L881:L890"/>
    <mergeCell ref="A851:A860"/>
    <mergeCell ref="B851:B860"/>
    <mergeCell ref="C851:C860"/>
    <mergeCell ref="D851:D860"/>
    <mergeCell ref="E851:E860"/>
    <mergeCell ref="F851:F860"/>
    <mergeCell ref="G851:G860"/>
    <mergeCell ref="H851:H860"/>
    <mergeCell ref="I851:I860"/>
    <mergeCell ref="J851:J860"/>
    <mergeCell ref="K851:K860"/>
    <mergeCell ref="L851:L860"/>
    <mergeCell ref="A861:A870"/>
    <mergeCell ref="B861:B870"/>
    <mergeCell ref="C861:C870"/>
    <mergeCell ref="D861:D870"/>
    <mergeCell ref="E861:E870"/>
    <mergeCell ref="F861:F870"/>
    <mergeCell ref="G861:G870"/>
    <mergeCell ref="H861:H870"/>
    <mergeCell ref="I861:I870"/>
    <mergeCell ref="J861:J870"/>
    <mergeCell ref="K861:K870"/>
    <mergeCell ref="L861:L870"/>
    <mergeCell ref="A831:A840"/>
    <mergeCell ref="B831:B840"/>
    <mergeCell ref="C831:C840"/>
    <mergeCell ref="D831:D840"/>
    <mergeCell ref="E831:E840"/>
    <mergeCell ref="F831:F840"/>
    <mergeCell ref="G831:G840"/>
    <mergeCell ref="H831:H840"/>
    <mergeCell ref="I831:I840"/>
    <mergeCell ref="J831:J840"/>
    <mergeCell ref="K831:K840"/>
    <mergeCell ref="L831:L840"/>
    <mergeCell ref="A841:A850"/>
    <mergeCell ref="B841:B850"/>
    <mergeCell ref="C841:C850"/>
    <mergeCell ref="D841:D850"/>
    <mergeCell ref="E841:E850"/>
    <mergeCell ref="F841:F850"/>
    <mergeCell ref="G841:G850"/>
    <mergeCell ref="H841:H850"/>
    <mergeCell ref="I841:I850"/>
    <mergeCell ref="J841:J850"/>
    <mergeCell ref="K841:K850"/>
    <mergeCell ref="L841:L850"/>
    <mergeCell ref="A811:A820"/>
    <mergeCell ref="B811:B820"/>
    <mergeCell ref="C811:C820"/>
    <mergeCell ref="D811:D820"/>
    <mergeCell ref="E811:E820"/>
    <mergeCell ref="F811:F820"/>
    <mergeCell ref="G811:G820"/>
    <mergeCell ref="H811:H820"/>
    <mergeCell ref="I811:I820"/>
    <mergeCell ref="J811:J820"/>
    <mergeCell ref="K811:K820"/>
    <mergeCell ref="L811:L820"/>
    <mergeCell ref="A821:A830"/>
    <mergeCell ref="B821:B830"/>
    <mergeCell ref="C821:C830"/>
    <mergeCell ref="D821:D830"/>
    <mergeCell ref="E821:E830"/>
    <mergeCell ref="F821:F830"/>
    <mergeCell ref="G821:G830"/>
    <mergeCell ref="H821:H830"/>
    <mergeCell ref="I821:I830"/>
    <mergeCell ref="J821:J830"/>
    <mergeCell ref="K821:K830"/>
    <mergeCell ref="L821:L830"/>
    <mergeCell ref="A791:A800"/>
    <mergeCell ref="B791:B800"/>
    <mergeCell ref="C791:C800"/>
    <mergeCell ref="D791:D800"/>
    <mergeCell ref="E791:E800"/>
    <mergeCell ref="F791:F800"/>
    <mergeCell ref="G791:G800"/>
    <mergeCell ref="H791:H800"/>
    <mergeCell ref="I791:I800"/>
    <mergeCell ref="J791:J800"/>
    <mergeCell ref="K791:K800"/>
    <mergeCell ref="L791:L800"/>
    <mergeCell ref="A801:A810"/>
    <mergeCell ref="B801:B810"/>
    <mergeCell ref="C801:C810"/>
    <mergeCell ref="D801:D810"/>
    <mergeCell ref="E801:E810"/>
    <mergeCell ref="F801:F810"/>
    <mergeCell ref="G801:G810"/>
    <mergeCell ref="H801:H810"/>
    <mergeCell ref="I801:I810"/>
    <mergeCell ref="J801:J810"/>
    <mergeCell ref="K801:K810"/>
    <mergeCell ref="L801:L810"/>
    <mergeCell ref="A771:A780"/>
    <mergeCell ref="B771:B780"/>
    <mergeCell ref="C771:C780"/>
    <mergeCell ref="D771:D780"/>
    <mergeCell ref="E771:E780"/>
    <mergeCell ref="F771:F780"/>
    <mergeCell ref="G771:G780"/>
    <mergeCell ref="H771:H780"/>
    <mergeCell ref="I771:I780"/>
    <mergeCell ref="J771:J780"/>
    <mergeCell ref="K771:K780"/>
    <mergeCell ref="L771:L780"/>
    <mergeCell ref="A781:A790"/>
    <mergeCell ref="B781:B790"/>
    <mergeCell ref="C781:C790"/>
    <mergeCell ref="D781:D790"/>
    <mergeCell ref="E781:E790"/>
    <mergeCell ref="F781:F790"/>
    <mergeCell ref="G781:G790"/>
    <mergeCell ref="H781:H790"/>
    <mergeCell ref="I781:I790"/>
    <mergeCell ref="J781:J790"/>
    <mergeCell ref="K781:K790"/>
    <mergeCell ref="L781:L790"/>
    <mergeCell ref="A751:A760"/>
    <mergeCell ref="B751:B760"/>
    <mergeCell ref="C751:C760"/>
    <mergeCell ref="D751:D760"/>
    <mergeCell ref="E751:E760"/>
    <mergeCell ref="F751:F760"/>
    <mergeCell ref="G751:G760"/>
    <mergeCell ref="H751:H760"/>
    <mergeCell ref="I751:I760"/>
    <mergeCell ref="J751:J760"/>
    <mergeCell ref="K751:K760"/>
    <mergeCell ref="L751:L760"/>
    <mergeCell ref="A761:A770"/>
    <mergeCell ref="B761:B770"/>
    <mergeCell ref="C761:C770"/>
    <mergeCell ref="D761:D770"/>
    <mergeCell ref="E761:E770"/>
    <mergeCell ref="F761:F770"/>
    <mergeCell ref="G761:G770"/>
    <mergeCell ref="H761:H770"/>
    <mergeCell ref="I761:I770"/>
    <mergeCell ref="J761:J770"/>
    <mergeCell ref="K761:K770"/>
    <mergeCell ref="L761:L770"/>
    <mergeCell ref="A731:A740"/>
    <mergeCell ref="B731:B740"/>
    <mergeCell ref="C731:C740"/>
    <mergeCell ref="D731:D740"/>
    <mergeCell ref="E731:E740"/>
    <mergeCell ref="F731:F740"/>
    <mergeCell ref="G731:G740"/>
    <mergeCell ref="H731:H740"/>
    <mergeCell ref="I731:I740"/>
    <mergeCell ref="J731:J740"/>
    <mergeCell ref="K731:K740"/>
    <mergeCell ref="L731:L740"/>
    <mergeCell ref="A741:A750"/>
    <mergeCell ref="B741:B750"/>
    <mergeCell ref="C741:C750"/>
    <mergeCell ref="D741:D750"/>
    <mergeCell ref="E741:E750"/>
    <mergeCell ref="F741:F750"/>
    <mergeCell ref="G741:G750"/>
    <mergeCell ref="H741:H750"/>
    <mergeCell ref="I741:I750"/>
    <mergeCell ref="J741:J750"/>
    <mergeCell ref="K741:K750"/>
    <mergeCell ref="L741:L750"/>
    <mergeCell ref="A711:A720"/>
    <mergeCell ref="B711:B720"/>
    <mergeCell ref="C711:C720"/>
    <mergeCell ref="D711:D720"/>
    <mergeCell ref="E711:E720"/>
    <mergeCell ref="F711:F720"/>
    <mergeCell ref="G711:G720"/>
    <mergeCell ref="H711:H720"/>
    <mergeCell ref="I711:I720"/>
    <mergeCell ref="J711:J720"/>
    <mergeCell ref="K711:K720"/>
    <mergeCell ref="L711:L720"/>
    <mergeCell ref="A721:A730"/>
    <mergeCell ref="B721:B730"/>
    <mergeCell ref="C721:C730"/>
    <mergeCell ref="D721:D730"/>
    <mergeCell ref="E721:E730"/>
    <mergeCell ref="F721:F730"/>
    <mergeCell ref="G721:G730"/>
    <mergeCell ref="H721:H730"/>
    <mergeCell ref="I721:I730"/>
    <mergeCell ref="J721:J730"/>
    <mergeCell ref="K721:K730"/>
    <mergeCell ref="L721:L730"/>
    <mergeCell ref="A690:A699"/>
    <mergeCell ref="B690:B699"/>
    <mergeCell ref="C690:C699"/>
    <mergeCell ref="D690:D699"/>
    <mergeCell ref="E690:E699"/>
    <mergeCell ref="F690:F699"/>
    <mergeCell ref="G690:G699"/>
    <mergeCell ref="H690:H699"/>
    <mergeCell ref="I690:I699"/>
    <mergeCell ref="J690:J699"/>
    <mergeCell ref="K690:K699"/>
    <mergeCell ref="L690:L699"/>
    <mergeCell ref="A701:A710"/>
    <mergeCell ref="B701:B710"/>
    <mergeCell ref="C701:C710"/>
    <mergeCell ref="D701:D710"/>
    <mergeCell ref="E701:E710"/>
    <mergeCell ref="F701:F710"/>
    <mergeCell ref="G701:G710"/>
    <mergeCell ref="H701:H710"/>
    <mergeCell ref="I701:I710"/>
    <mergeCell ref="J701:J710"/>
    <mergeCell ref="K701:K710"/>
    <mergeCell ref="L701:L710"/>
    <mergeCell ref="A670:A679"/>
    <mergeCell ref="B670:B679"/>
    <mergeCell ref="C670:C679"/>
    <mergeCell ref="D670:D679"/>
    <mergeCell ref="E670:E679"/>
    <mergeCell ref="F670:F679"/>
    <mergeCell ref="G670:G679"/>
    <mergeCell ref="H670:H679"/>
    <mergeCell ref="I670:I679"/>
    <mergeCell ref="J670:J679"/>
    <mergeCell ref="K670:K679"/>
    <mergeCell ref="L670:L679"/>
    <mergeCell ref="A680:A689"/>
    <mergeCell ref="B680:B689"/>
    <mergeCell ref="C680:C689"/>
    <mergeCell ref="D680:D689"/>
    <mergeCell ref="E680:E689"/>
    <mergeCell ref="F680:F689"/>
    <mergeCell ref="G680:G689"/>
    <mergeCell ref="H680:H689"/>
    <mergeCell ref="I680:I689"/>
    <mergeCell ref="J680:J689"/>
    <mergeCell ref="K680:K689"/>
    <mergeCell ref="L680:L689"/>
    <mergeCell ref="A650:A659"/>
    <mergeCell ref="B650:B659"/>
    <mergeCell ref="C650:C659"/>
    <mergeCell ref="D650:D659"/>
    <mergeCell ref="E650:E659"/>
    <mergeCell ref="F650:F659"/>
    <mergeCell ref="G650:G659"/>
    <mergeCell ref="H650:H659"/>
    <mergeCell ref="I650:I659"/>
    <mergeCell ref="J650:J659"/>
    <mergeCell ref="K650:K659"/>
    <mergeCell ref="L650:L659"/>
    <mergeCell ref="A660:A669"/>
    <mergeCell ref="B660:B669"/>
    <mergeCell ref="C660:C669"/>
    <mergeCell ref="D660:D669"/>
    <mergeCell ref="E660:E669"/>
    <mergeCell ref="F660:F669"/>
    <mergeCell ref="G660:G669"/>
    <mergeCell ref="H660:H669"/>
    <mergeCell ref="I660:I669"/>
    <mergeCell ref="J660:J669"/>
    <mergeCell ref="K660:K669"/>
    <mergeCell ref="L660:L669"/>
    <mergeCell ref="A630:A639"/>
    <mergeCell ref="B630:B639"/>
    <mergeCell ref="C630:C639"/>
    <mergeCell ref="D630:D639"/>
    <mergeCell ref="E630:E639"/>
    <mergeCell ref="F630:F639"/>
    <mergeCell ref="G630:G639"/>
    <mergeCell ref="H630:H639"/>
    <mergeCell ref="I630:I639"/>
    <mergeCell ref="J630:J639"/>
    <mergeCell ref="K630:K639"/>
    <mergeCell ref="L630:L639"/>
    <mergeCell ref="A640:A649"/>
    <mergeCell ref="B640:B649"/>
    <mergeCell ref="C640:C649"/>
    <mergeCell ref="D640:D649"/>
    <mergeCell ref="E640:E649"/>
    <mergeCell ref="F640:F649"/>
    <mergeCell ref="G640:G649"/>
    <mergeCell ref="H640:H649"/>
    <mergeCell ref="I640:I649"/>
    <mergeCell ref="J640:J649"/>
    <mergeCell ref="K640:K649"/>
    <mergeCell ref="L640:L649"/>
    <mergeCell ref="A610:A619"/>
    <mergeCell ref="B610:B619"/>
    <mergeCell ref="C610:C619"/>
    <mergeCell ref="D610:D619"/>
    <mergeCell ref="E610:E619"/>
    <mergeCell ref="F610:F619"/>
    <mergeCell ref="G610:G619"/>
    <mergeCell ref="H610:H619"/>
    <mergeCell ref="I610:I619"/>
    <mergeCell ref="J610:J619"/>
    <mergeCell ref="K610:K619"/>
    <mergeCell ref="L610:L619"/>
    <mergeCell ref="A620:A629"/>
    <mergeCell ref="B620:B629"/>
    <mergeCell ref="C620:C629"/>
    <mergeCell ref="D620:D629"/>
    <mergeCell ref="E620:E629"/>
    <mergeCell ref="F620:F629"/>
    <mergeCell ref="G620:G629"/>
    <mergeCell ref="H620:H629"/>
    <mergeCell ref="I620:I629"/>
    <mergeCell ref="J620:J629"/>
    <mergeCell ref="K620:K629"/>
    <mergeCell ref="L620:L629"/>
    <mergeCell ref="A589:A598"/>
    <mergeCell ref="B589:B598"/>
    <mergeCell ref="C589:C598"/>
    <mergeCell ref="D589:D598"/>
    <mergeCell ref="E589:E598"/>
    <mergeCell ref="F589:F598"/>
    <mergeCell ref="G589:G598"/>
    <mergeCell ref="H589:H598"/>
    <mergeCell ref="I589:I598"/>
    <mergeCell ref="J589:J598"/>
    <mergeCell ref="K589:K598"/>
    <mergeCell ref="L589:L598"/>
    <mergeCell ref="A600:A609"/>
    <mergeCell ref="B600:B609"/>
    <mergeCell ref="C600:C609"/>
    <mergeCell ref="D600:D609"/>
    <mergeCell ref="E600:E609"/>
    <mergeCell ref="F600:F609"/>
    <mergeCell ref="G600:G609"/>
    <mergeCell ref="H600:H609"/>
    <mergeCell ref="I600:I609"/>
    <mergeCell ref="J600:J609"/>
    <mergeCell ref="K600:K609"/>
    <mergeCell ref="L600:L609"/>
    <mergeCell ref="A569:A578"/>
    <mergeCell ref="B569:B578"/>
    <mergeCell ref="C569:C578"/>
    <mergeCell ref="D569:D578"/>
    <mergeCell ref="E569:E578"/>
    <mergeCell ref="F569:F578"/>
    <mergeCell ref="G569:G578"/>
    <mergeCell ref="H569:H578"/>
    <mergeCell ref="I569:I578"/>
    <mergeCell ref="J569:J578"/>
    <mergeCell ref="K569:K578"/>
    <mergeCell ref="L569:L578"/>
    <mergeCell ref="A579:A588"/>
    <mergeCell ref="B579:B588"/>
    <mergeCell ref="C579:C588"/>
    <mergeCell ref="D579:D588"/>
    <mergeCell ref="E579:E588"/>
    <mergeCell ref="F579:F588"/>
    <mergeCell ref="G579:G588"/>
    <mergeCell ref="H579:H588"/>
    <mergeCell ref="I579:I588"/>
    <mergeCell ref="J579:J588"/>
    <mergeCell ref="K579:K588"/>
    <mergeCell ref="L579:L588"/>
    <mergeCell ref="A549:A558"/>
    <mergeCell ref="B549:B558"/>
    <mergeCell ref="C549:C558"/>
    <mergeCell ref="D549:D558"/>
    <mergeCell ref="E549:E558"/>
    <mergeCell ref="F549:F558"/>
    <mergeCell ref="G549:G558"/>
    <mergeCell ref="H549:H558"/>
    <mergeCell ref="I549:I558"/>
    <mergeCell ref="J549:J558"/>
    <mergeCell ref="K549:K558"/>
    <mergeCell ref="L549:L558"/>
    <mergeCell ref="A559:A568"/>
    <mergeCell ref="B559:B568"/>
    <mergeCell ref="C559:C568"/>
    <mergeCell ref="D559:D568"/>
    <mergeCell ref="E559:E568"/>
    <mergeCell ref="F559:F568"/>
    <mergeCell ref="G559:G568"/>
    <mergeCell ref="H559:H568"/>
    <mergeCell ref="I559:I568"/>
    <mergeCell ref="J559:J568"/>
    <mergeCell ref="K559:K568"/>
    <mergeCell ref="L559:L568"/>
    <mergeCell ref="A529:A538"/>
    <mergeCell ref="B529:B538"/>
    <mergeCell ref="C529:C538"/>
    <mergeCell ref="D529:D538"/>
    <mergeCell ref="E529:E538"/>
    <mergeCell ref="F529:F538"/>
    <mergeCell ref="G529:G538"/>
    <mergeCell ref="H529:H538"/>
    <mergeCell ref="I529:I538"/>
    <mergeCell ref="J529:J538"/>
    <mergeCell ref="K529:K538"/>
    <mergeCell ref="L529:L538"/>
    <mergeCell ref="A539:A548"/>
    <mergeCell ref="B539:B548"/>
    <mergeCell ref="C539:C548"/>
    <mergeCell ref="D539:D548"/>
    <mergeCell ref="E539:E548"/>
    <mergeCell ref="F539:F548"/>
    <mergeCell ref="G539:G548"/>
    <mergeCell ref="H539:H548"/>
    <mergeCell ref="I539:I548"/>
    <mergeCell ref="J539:J548"/>
    <mergeCell ref="K539:K548"/>
    <mergeCell ref="L539:L548"/>
    <mergeCell ref="A509:A518"/>
    <mergeCell ref="B509:B518"/>
    <mergeCell ref="C509:C518"/>
    <mergeCell ref="D509:D518"/>
    <mergeCell ref="E509:E518"/>
    <mergeCell ref="F509:F518"/>
    <mergeCell ref="G509:G518"/>
    <mergeCell ref="H509:H518"/>
    <mergeCell ref="I509:I518"/>
    <mergeCell ref="J509:J518"/>
    <mergeCell ref="K509:K518"/>
    <mergeCell ref="L509:L518"/>
    <mergeCell ref="A519:A528"/>
    <mergeCell ref="B519:B528"/>
    <mergeCell ref="C519:C528"/>
    <mergeCell ref="D519:D528"/>
    <mergeCell ref="E519:E528"/>
    <mergeCell ref="F519:F528"/>
    <mergeCell ref="G519:G528"/>
    <mergeCell ref="H519:H528"/>
    <mergeCell ref="I519:I528"/>
    <mergeCell ref="J519:J528"/>
    <mergeCell ref="K519:K528"/>
    <mergeCell ref="L519:L528"/>
    <mergeCell ref="A489:A498"/>
    <mergeCell ref="B489:B498"/>
    <mergeCell ref="C489:C498"/>
    <mergeCell ref="D489:D498"/>
    <mergeCell ref="E489:E498"/>
    <mergeCell ref="F489:F498"/>
    <mergeCell ref="G489:G498"/>
    <mergeCell ref="H489:H498"/>
    <mergeCell ref="I489:I498"/>
    <mergeCell ref="J489:J498"/>
    <mergeCell ref="K489:K498"/>
    <mergeCell ref="L489:L498"/>
    <mergeCell ref="A499:A508"/>
    <mergeCell ref="B499:B508"/>
    <mergeCell ref="C499:C508"/>
    <mergeCell ref="D499:D508"/>
    <mergeCell ref="E499:E508"/>
    <mergeCell ref="F499:F508"/>
    <mergeCell ref="G499:G508"/>
    <mergeCell ref="H499:H508"/>
    <mergeCell ref="I499:I508"/>
    <mergeCell ref="J499:J508"/>
    <mergeCell ref="K499:K508"/>
    <mergeCell ref="L499:L508"/>
    <mergeCell ref="A469:A478"/>
    <mergeCell ref="B469:B478"/>
    <mergeCell ref="C469:C478"/>
    <mergeCell ref="D469:D478"/>
    <mergeCell ref="E469:E478"/>
    <mergeCell ref="F469:F478"/>
    <mergeCell ref="G469:G478"/>
    <mergeCell ref="H469:H478"/>
    <mergeCell ref="I469:I478"/>
    <mergeCell ref="J469:J478"/>
    <mergeCell ref="K469:K478"/>
    <mergeCell ref="L469:L478"/>
    <mergeCell ref="A479:A488"/>
    <mergeCell ref="B479:B488"/>
    <mergeCell ref="C479:C488"/>
    <mergeCell ref="D479:D488"/>
    <mergeCell ref="E479:E488"/>
    <mergeCell ref="F479:F488"/>
    <mergeCell ref="G479:G488"/>
    <mergeCell ref="H479:H488"/>
    <mergeCell ref="I479:I488"/>
    <mergeCell ref="J479:J488"/>
    <mergeCell ref="K479:K488"/>
    <mergeCell ref="L479:L488"/>
    <mergeCell ref="A449:A458"/>
    <mergeCell ref="B449:B458"/>
    <mergeCell ref="C449:C458"/>
    <mergeCell ref="D449:D458"/>
    <mergeCell ref="E449:E458"/>
    <mergeCell ref="F449:F458"/>
    <mergeCell ref="G449:G458"/>
    <mergeCell ref="H449:H458"/>
    <mergeCell ref="I449:I458"/>
    <mergeCell ref="J449:J458"/>
    <mergeCell ref="K449:K458"/>
    <mergeCell ref="L449:L458"/>
    <mergeCell ref="A459:A468"/>
    <mergeCell ref="B459:B468"/>
    <mergeCell ref="C459:C468"/>
    <mergeCell ref="D459:D468"/>
    <mergeCell ref="E459:E468"/>
    <mergeCell ref="F459:F468"/>
    <mergeCell ref="G459:G468"/>
    <mergeCell ref="H459:H468"/>
    <mergeCell ref="I459:I468"/>
    <mergeCell ref="J459:J468"/>
    <mergeCell ref="K459:K468"/>
    <mergeCell ref="L459:L468"/>
    <mergeCell ref="A429:A438"/>
    <mergeCell ref="B429:B438"/>
    <mergeCell ref="C429:C438"/>
    <mergeCell ref="D429:D438"/>
    <mergeCell ref="E429:E438"/>
    <mergeCell ref="F429:F438"/>
    <mergeCell ref="G429:G438"/>
    <mergeCell ref="H429:H438"/>
    <mergeCell ref="I429:I438"/>
    <mergeCell ref="J429:J438"/>
    <mergeCell ref="K429:K438"/>
    <mergeCell ref="L429:L438"/>
    <mergeCell ref="A439:A448"/>
    <mergeCell ref="B439:B448"/>
    <mergeCell ref="C439:C448"/>
    <mergeCell ref="D439:D448"/>
    <mergeCell ref="E439:E448"/>
    <mergeCell ref="F439:F448"/>
    <mergeCell ref="G439:G448"/>
    <mergeCell ref="H439:H448"/>
    <mergeCell ref="I439:I448"/>
    <mergeCell ref="J439:J448"/>
    <mergeCell ref="K439:K448"/>
    <mergeCell ref="L439:L448"/>
    <mergeCell ref="A409:A418"/>
    <mergeCell ref="B409:B418"/>
    <mergeCell ref="C409:C418"/>
    <mergeCell ref="D409:D418"/>
    <mergeCell ref="E409:E418"/>
    <mergeCell ref="F409:F418"/>
    <mergeCell ref="G409:G418"/>
    <mergeCell ref="H409:H418"/>
    <mergeCell ref="I409:I418"/>
    <mergeCell ref="J409:J418"/>
    <mergeCell ref="K409:K418"/>
    <mergeCell ref="L409:L418"/>
    <mergeCell ref="A419:A428"/>
    <mergeCell ref="B419:B428"/>
    <mergeCell ref="C419:C428"/>
    <mergeCell ref="D419:D428"/>
    <mergeCell ref="E419:E428"/>
    <mergeCell ref="F419:F428"/>
    <mergeCell ref="G419:G428"/>
    <mergeCell ref="H419:H428"/>
    <mergeCell ref="I419:I428"/>
    <mergeCell ref="J419:J428"/>
    <mergeCell ref="K419:K428"/>
    <mergeCell ref="L419:L428"/>
    <mergeCell ref="A389:A398"/>
    <mergeCell ref="B389:B398"/>
    <mergeCell ref="C389:C398"/>
    <mergeCell ref="D389:D398"/>
    <mergeCell ref="E389:E398"/>
    <mergeCell ref="F389:F398"/>
    <mergeCell ref="G389:G398"/>
    <mergeCell ref="H389:H398"/>
    <mergeCell ref="I389:I398"/>
    <mergeCell ref="J389:J398"/>
    <mergeCell ref="K389:K398"/>
    <mergeCell ref="L389:L398"/>
    <mergeCell ref="A399:A408"/>
    <mergeCell ref="B399:B408"/>
    <mergeCell ref="C399:C408"/>
    <mergeCell ref="D399:D408"/>
    <mergeCell ref="E399:E408"/>
    <mergeCell ref="F399:F408"/>
    <mergeCell ref="G399:G408"/>
    <mergeCell ref="H399:H408"/>
    <mergeCell ref="I399:I408"/>
    <mergeCell ref="J399:J408"/>
    <mergeCell ref="K399:K408"/>
    <mergeCell ref="L399:L408"/>
    <mergeCell ref="A368:A377"/>
    <mergeCell ref="B368:B377"/>
    <mergeCell ref="C368:C377"/>
    <mergeCell ref="D368:D377"/>
    <mergeCell ref="E368:E377"/>
    <mergeCell ref="F368:F377"/>
    <mergeCell ref="G368:G377"/>
    <mergeCell ref="H368:H377"/>
    <mergeCell ref="I368:I377"/>
    <mergeCell ref="J368:J377"/>
    <mergeCell ref="K368:K377"/>
    <mergeCell ref="L368:L377"/>
    <mergeCell ref="A379:A388"/>
    <mergeCell ref="B379:B388"/>
    <mergeCell ref="C379:C388"/>
    <mergeCell ref="D379:D388"/>
    <mergeCell ref="E379:E388"/>
    <mergeCell ref="F379:F388"/>
    <mergeCell ref="G379:G388"/>
    <mergeCell ref="H379:H388"/>
    <mergeCell ref="I379:I388"/>
    <mergeCell ref="J379:J388"/>
    <mergeCell ref="K379:K388"/>
    <mergeCell ref="L379:L388"/>
    <mergeCell ref="A348:A357"/>
    <mergeCell ref="B348:B357"/>
    <mergeCell ref="C348:C357"/>
    <mergeCell ref="D348:D357"/>
    <mergeCell ref="E348:E357"/>
    <mergeCell ref="F348:F357"/>
    <mergeCell ref="G348:G357"/>
    <mergeCell ref="H348:H357"/>
    <mergeCell ref="I348:I357"/>
    <mergeCell ref="J348:J357"/>
    <mergeCell ref="K348:K357"/>
    <mergeCell ref="L348:L357"/>
    <mergeCell ref="A358:A367"/>
    <mergeCell ref="B358:B367"/>
    <mergeCell ref="C358:C367"/>
    <mergeCell ref="D358:D367"/>
    <mergeCell ref="E358:E367"/>
    <mergeCell ref="F358:F367"/>
    <mergeCell ref="G358:G367"/>
    <mergeCell ref="H358:H367"/>
    <mergeCell ref="I358:I367"/>
    <mergeCell ref="J358:J367"/>
    <mergeCell ref="K358:K367"/>
    <mergeCell ref="L358:L367"/>
    <mergeCell ref="A328:A337"/>
    <mergeCell ref="B328:B337"/>
    <mergeCell ref="C328:C337"/>
    <mergeCell ref="D328:D337"/>
    <mergeCell ref="E328:E337"/>
    <mergeCell ref="F328:F337"/>
    <mergeCell ref="G328:G337"/>
    <mergeCell ref="H328:H337"/>
    <mergeCell ref="I328:I337"/>
    <mergeCell ref="J328:J337"/>
    <mergeCell ref="K328:K337"/>
    <mergeCell ref="L328:L337"/>
    <mergeCell ref="A338:A347"/>
    <mergeCell ref="B338:B347"/>
    <mergeCell ref="C338:C347"/>
    <mergeCell ref="D338:D347"/>
    <mergeCell ref="E338:E347"/>
    <mergeCell ref="F338:F347"/>
    <mergeCell ref="G338:G347"/>
    <mergeCell ref="H338:H347"/>
    <mergeCell ref="I338:I347"/>
    <mergeCell ref="J338:J347"/>
    <mergeCell ref="K338:K347"/>
    <mergeCell ref="L338:L347"/>
    <mergeCell ref="A307:A316"/>
    <mergeCell ref="B307:B316"/>
    <mergeCell ref="C307:C316"/>
    <mergeCell ref="D307:D316"/>
    <mergeCell ref="E307:E316"/>
    <mergeCell ref="F307:F316"/>
    <mergeCell ref="G307:G316"/>
    <mergeCell ref="H307:H316"/>
    <mergeCell ref="I307:I316"/>
    <mergeCell ref="J307:J316"/>
    <mergeCell ref="K307:K316"/>
    <mergeCell ref="L307:L316"/>
    <mergeCell ref="A318:A327"/>
    <mergeCell ref="B318:B327"/>
    <mergeCell ref="C318:C327"/>
    <mergeCell ref="D318:D327"/>
    <mergeCell ref="E318:E327"/>
    <mergeCell ref="F318:F327"/>
    <mergeCell ref="G318:G327"/>
    <mergeCell ref="H318:H327"/>
    <mergeCell ref="I318:I327"/>
    <mergeCell ref="J318:J327"/>
    <mergeCell ref="K318:K327"/>
    <mergeCell ref="L318:L327"/>
    <mergeCell ref="A287:A296"/>
    <mergeCell ref="B287:B296"/>
    <mergeCell ref="C287:C296"/>
    <mergeCell ref="D287:D296"/>
    <mergeCell ref="E287:E296"/>
    <mergeCell ref="F287:F296"/>
    <mergeCell ref="G287:G296"/>
    <mergeCell ref="H287:H296"/>
    <mergeCell ref="I287:I296"/>
    <mergeCell ref="J287:J296"/>
    <mergeCell ref="K287:K296"/>
    <mergeCell ref="L287:L296"/>
    <mergeCell ref="A297:A306"/>
    <mergeCell ref="B297:B306"/>
    <mergeCell ref="C297:C306"/>
    <mergeCell ref="D297:D306"/>
    <mergeCell ref="E297:E306"/>
    <mergeCell ref="F297:F306"/>
    <mergeCell ref="G297:G306"/>
    <mergeCell ref="H297:H306"/>
    <mergeCell ref="I297:I306"/>
    <mergeCell ref="J297:J306"/>
    <mergeCell ref="K297:K306"/>
    <mergeCell ref="L297:L306"/>
    <mergeCell ref="A267:A276"/>
    <mergeCell ref="B267:B276"/>
    <mergeCell ref="C267:C276"/>
    <mergeCell ref="D267:D276"/>
    <mergeCell ref="E267:E276"/>
    <mergeCell ref="F267:F276"/>
    <mergeCell ref="G267:G276"/>
    <mergeCell ref="H267:H276"/>
    <mergeCell ref="I267:I276"/>
    <mergeCell ref="J267:J276"/>
    <mergeCell ref="K267:K276"/>
    <mergeCell ref="L267:L276"/>
    <mergeCell ref="A277:A286"/>
    <mergeCell ref="B277:B286"/>
    <mergeCell ref="C277:C286"/>
    <mergeCell ref="D277:D286"/>
    <mergeCell ref="E277:E286"/>
    <mergeCell ref="F277:F286"/>
    <mergeCell ref="G277:G286"/>
    <mergeCell ref="H277:H286"/>
    <mergeCell ref="I277:I286"/>
    <mergeCell ref="J277:J286"/>
    <mergeCell ref="K277:K286"/>
    <mergeCell ref="L277:L286"/>
    <mergeCell ref="A247:A256"/>
    <mergeCell ref="B247:B256"/>
    <mergeCell ref="C247:C256"/>
    <mergeCell ref="D247:D256"/>
    <mergeCell ref="E247:E256"/>
    <mergeCell ref="F247:F256"/>
    <mergeCell ref="G247:G256"/>
    <mergeCell ref="H247:H256"/>
    <mergeCell ref="I247:I256"/>
    <mergeCell ref="J247:J256"/>
    <mergeCell ref="K247:K256"/>
    <mergeCell ref="L247:L256"/>
    <mergeCell ref="A257:A266"/>
    <mergeCell ref="B257:B266"/>
    <mergeCell ref="C257:C266"/>
    <mergeCell ref="D257:D266"/>
    <mergeCell ref="E257:E266"/>
    <mergeCell ref="F257:F266"/>
    <mergeCell ref="G257:G266"/>
    <mergeCell ref="H257:H266"/>
    <mergeCell ref="I257:I266"/>
    <mergeCell ref="J257:J266"/>
    <mergeCell ref="K257:K266"/>
    <mergeCell ref="L257:L266"/>
    <mergeCell ref="A226:A235"/>
    <mergeCell ref="B226:B235"/>
    <mergeCell ref="C226:C235"/>
    <mergeCell ref="D226:D235"/>
    <mergeCell ref="E226:E235"/>
    <mergeCell ref="F226:F235"/>
    <mergeCell ref="G226:G235"/>
    <mergeCell ref="H226:H235"/>
    <mergeCell ref="I226:I235"/>
    <mergeCell ref="J226:J235"/>
    <mergeCell ref="K226:K235"/>
    <mergeCell ref="L226:L235"/>
    <mergeCell ref="A237:A246"/>
    <mergeCell ref="B237:B246"/>
    <mergeCell ref="C237:C246"/>
    <mergeCell ref="D237:D246"/>
    <mergeCell ref="E237:E246"/>
    <mergeCell ref="F237:F246"/>
    <mergeCell ref="G237:G246"/>
    <mergeCell ref="H237:H246"/>
    <mergeCell ref="I237:I246"/>
    <mergeCell ref="J237:J246"/>
    <mergeCell ref="K237:K246"/>
    <mergeCell ref="L237:L246"/>
    <mergeCell ref="A206:A215"/>
    <mergeCell ref="B206:B215"/>
    <mergeCell ref="C206:C215"/>
    <mergeCell ref="D206:D215"/>
    <mergeCell ref="E206:E215"/>
    <mergeCell ref="F206:F215"/>
    <mergeCell ref="G206:G215"/>
    <mergeCell ref="H206:H215"/>
    <mergeCell ref="I206:I215"/>
    <mergeCell ref="J206:J215"/>
    <mergeCell ref="K206:K215"/>
    <mergeCell ref="L206:L215"/>
    <mergeCell ref="A216:A225"/>
    <mergeCell ref="B216:B225"/>
    <mergeCell ref="C216:C225"/>
    <mergeCell ref="D216:D225"/>
    <mergeCell ref="E216:E225"/>
    <mergeCell ref="F216:F225"/>
    <mergeCell ref="G216:G225"/>
    <mergeCell ref="H216:H225"/>
    <mergeCell ref="I216:I225"/>
    <mergeCell ref="J216:J225"/>
    <mergeCell ref="K216:K225"/>
    <mergeCell ref="L216:L225"/>
    <mergeCell ref="A186:A195"/>
    <mergeCell ref="B186:B195"/>
    <mergeCell ref="C186:C195"/>
    <mergeCell ref="D186:D195"/>
    <mergeCell ref="E186:E195"/>
    <mergeCell ref="F186:F195"/>
    <mergeCell ref="G186:G195"/>
    <mergeCell ref="H186:H195"/>
    <mergeCell ref="I186:I195"/>
    <mergeCell ref="J186:J195"/>
    <mergeCell ref="K186:K195"/>
    <mergeCell ref="L186:L195"/>
    <mergeCell ref="A196:A205"/>
    <mergeCell ref="B196:B205"/>
    <mergeCell ref="C196:C205"/>
    <mergeCell ref="D196:D205"/>
    <mergeCell ref="E196:E205"/>
    <mergeCell ref="F196:F205"/>
    <mergeCell ref="G196:G205"/>
    <mergeCell ref="H196:H205"/>
    <mergeCell ref="I196:I205"/>
    <mergeCell ref="J196:J205"/>
    <mergeCell ref="K196:K205"/>
    <mergeCell ref="L196:L205"/>
    <mergeCell ref="A166:A175"/>
    <mergeCell ref="B166:B175"/>
    <mergeCell ref="C166:C175"/>
    <mergeCell ref="D166:D175"/>
    <mergeCell ref="E166:E175"/>
    <mergeCell ref="F166:F175"/>
    <mergeCell ref="G166:G175"/>
    <mergeCell ref="H166:H175"/>
    <mergeCell ref="I166:I175"/>
    <mergeCell ref="J166:J175"/>
    <mergeCell ref="K166:K175"/>
    <mergeCell ref="L166:L175"/>
    <mergeCell ref="A176:A185"/>
    <mergeCell ref="B176:B185"/>
    <mergeCell ref="C176:C185"/>
    <mergeCell ref="D176:D185"/>
    <mergeCell ref="E176:E185"/>
    <mergeCell ref="F176:F185"/>
    <mergeCell ref="G176:G185"/>
    <mergeCell ref="H176:H185"/>
    <mergeCell ref="I176:I185"/>
    <mergeCell ref="J176:J185"/>
    <mergeCell ref="K176:K185"/>
    <mergeCell ref="L176:L185"/>
    <mergeCell ref="A146:A155"/>
    <mergeCell ref="B146:B155"/>
    <mergeCell ref="C146:C155"/>
    <mergeCell ref="D146:D155"/>
    <mergeCell ref="E146:E155"/>
    <mergeCell ref="F146:F155"/>
    <mergeCell ref="G146:G155"/>
    <mergeCell ref="H146:H155"/>
    <mergeCell ref="I146:I155"/>
    <mergeCell ref="J146:J155"/>
    <mergeCell ref="K146:K155"/>
    <mergeCell ref="L146:L155"/>
    <mergeCell ref="A156:A165"/>
    <mergeCell ref="B156:B165"/>
    <mergeCell ref="C156:C165"/>
    <mergeCell ref="D156:D165"/>
    <mergeCell ref="E156:E165"/>
    <mergeCell ref="F156:F165"/>
    <mergeCell ref="G156:G165"/>
    <mergeCell ref="H156:H165"/>
    <mergeCell ref="I156:I165"/>
    <mergeCell ref="J156:J165"/>
    <mergeCell ref="K156:K165"/>
    <mergeCell ref="L156:L165"/>
    <mergeCell ref="A125:A134"/>
    <mergeCell ref="B125:B134"/>
    <mergeCell ref="C125:C134"/>
    <mergeCell ref="D125:D134"/>
    <mergeCell ref="E125:E134"/>
    <mergeCell ref="F125:F134"/>
    <mergeCell ref="G125:G134"/>
    <mergeCell ref="H125:H134"/>
    <mergeCell ref="I125:I134"/>
    <mergeCell ref="J125:J134"/>
    <mergeCell ref="K125:K134"/>
    <mergeCell ref="L125:L134"/>
    <mergeCell ref="A136:A145"/>
    <mergeCell ref="B136:B145"/>
    <mergeCell ref="C136:C145"/>
    <mergeCell ref="D136:D145"/>
    <mergeCell ref="E136:E145"/>
    <mergeCell ref="F136:F145"/>
    <mergeCell ref="G136:G145"/>
    <mergeCell ref="H136:H145"/>
    <mergeCell ref="I136:I145"/>
    <mergeCell ref="J136:J145"/>
    <mergeCell ref="K136:K145"/>
    <mergeCell ref="L136:L145"/>
    <mergeCell ref="A105:A114"/>
    <mergeCell ref="B105:B114"/>
    <mergeCell ref="C105:C114"/>
    <mergeCell ref="D105:D114"/>
    <mergeCell ref="E105:E114"/>
    <mergeCell ref="F105:F114"/>
    <mergeCell ref="G105:G114"/>
    <mergeCell ref="H105:H114"/>
    <mergeCell ref="I105:I114"/>
    <mergeCell ref="J105:J114"/>
    <mergeCell ref="K105:K114"/>
    <mergeCell ref="L105:L114"/>
    <mergeCell ref="A115:A124"/>
    <mergeCell ref="B115:B124"/>
    <mergeCell ref="C115:C124"/>
    <mergeCell ref="D115:D124"/>
    <mergeCell ref="E115:E124"/>
    <mergeCell ref="F115:F124"/>
    <mergeCell ref="G115:G124"/>
    <mergeCell ref="H115:H124"/>
    <mergeCell ref="I115:I124"/>
    <mergeCell ref="J115:J124"/>
    <mergeCell ref="K115:K124"/>
    <mergeCell ref="L115:L124"/>
    <mergeCell ref="A85:A94"/>
    <mergeCell ref="B85:B94"/>
    <mergeCell ref="C85:C94"/>
    <mergeCell ref="D85:D94"/>
    <mergeCell ref="E85:E94"/>
    <mergeCell ref="F85:F94"/>
    <mergeCell ref="G85:G94"/>
    <mergeCell ref="H85:H94"/>
    <mergeCell ref="I85:I94"/>
    <mergeCell ref="J85:J94"/>
    <mergeCell ref="K85:K94"/>
    <mergeCell ref="L85:L94"/>
    <mergeCell ref="A95:A104"/>
    <mergeCell ref="B95:B104"/>
    <mergeCell ref="C95:C104"/>
    <mergeCell ref="D95:D104"/>
    <mergeCell ref="E95:E104"/>
    <mergeCell ref="F95:F104"/>
    <mergeCell ref="G95:G104"/>
    <mergeCell ref="H95:H104"/>
    <mergeCell ref="I95:I104"/>
    <mergeCell ref="J95:J104"/>
    <mergeCell ref="K95:K104"/>
    <mergeCell ref="L95:L104"/>
    <mergeCell ref="A65:A74"/>
    <mergeCell ref="B65:B74"/>
    <mergeCell ref="C65:C74"/>
    <mergeCell ref="D65:D74"/>
    <mergeCell ref="E65:E74"/>
    <mergeCell ref="F65:F74"/>
    <mergeCell ref="G65:G74"/>
    <mergeCell ref="H65:H74"/>
    <mergeCell ref="I65:I74"/>
    <mergeCell ref="J65:J74"/>
    <mergeCell ref="K65:K74"/>
    <mergeCell ref="L65:L74"/>
    <mergeCell ref="A75:A84"/>
    <mergeCell ref="B75:B84"/>
    <mergeCell ref="C75:C84"/>
    <mergeCell ref="D75:D84"/>
    <mergeCell ref="E75:E84"/>
    <mergeCell ref="F75:F84"/>
    <mergeCell ref="G75:G84"/>
    <mergeCell ref="H75:H84"/>
    <mergeCell ref="I75:I84"/>
    <mergeCell ref="J75:J84"/>
    <mergeCell ref="K75:K84"/>
    <mergeCell ref="L75:L84"/>
    <mergeCell ref="A45:A54"/>
    <mergeCell ref="B45:B54"/>
    <mergeCell ref="C45:C54"/>
    <mergeCell ref="D45:D54"/>
    <mergeCell ref="E45:E54"/>
    <mergeCell ref="F45:F54"/>
    <mergeCell ref="G45:G54"/>
    <mergeCell ref="H45:H54"/>
    <mergeCell ref="I45:I54"/>
    <mergeCell ref="J45:J54"/>
    <mergeCell ref="K45:K54"/>
    <mergeCell ref="L45:L54"/>
    <mergeCell ref="A55:A64"/>
    <mergeCell ref="B55:B64"/>
    <mergeCell ref="C55:C64"/>
    <mergeCell ref="D55:D64"/>
    <mergeCell ref="E55:E64"/>
    <mergeCell ref="F55:F64"/>
    <mergeCell ref="G55:G64"/>
    <mergeCell ref="H55:H64"/>
    <mergeCell ref="I55:I64"/>
    <mergeCell ref="J55:J64"/>
    <mergeCell ref="K55:K64"/>
    <mergeCell ref="L55:L64"/>
    <mergeCell ref="A25:A34"/>
    <mergeCell ref="B25:B34"/>
    <mergeCell ref="C25:C34"/>
    <mergeCell ref="D25:D34"/>
    <mergeCell ref="E25:E34"/>
    <mergeCell ref="F25:F34"/>
    <mergeCell ref="G25:G34"/>
    <mergeCell ref="H25:H34"/>
    <mergeCell ref="I25:I34"/>
    <mergeCell ref="J25:J34"/>
    <mergeCell ref="K25:K34"/>
    <mergeCell ref="L25:L34"/>
    <mergeCell ref="A35:A44"/>
    <mergeCell ref="B35:B44"/>
    <mergeCell ref="C35:C44"/>
    <mergeCell ref="D35:D44"/>
    <mergeCell ref="E35:E44"/>
    <mergeCell ref="F35:F44"/>
    <mergeCell ref="G35:G44"/>
    <mergeCell ref="H35:H44"/>
    <mergeCell ref="I35:I44"/>
    <mergeCell ref="J35:J44"/>
    <mergeCell ref="K35:K44"/>
    <mergeCell ref="L35:L44"/>
    <mergeCell ref="A3:A12"/>
    <mergeCell ref="B3:B12"/>
    <mergeCell ref="C3:C12"/>
    <mergeCell ref="D3:D12"/>
    <mergeCell ref="E3:E12"/>
    <mergeCell ref="F3:F12"/>
    <mergeCell ref="G3:G12"/>
    <mergeCell ref="H3:H12"/>
    <mergeCell ref="I3:I12"/>
    <mergeCell ref="J3:J12"/>
    <mergeCell ref="K3:K12"/>
    <mergeCell ref="L3:L12"/>
    <mergeCell ref="A15:A24"/>
    <mergeCell ref="B15:B24"/>
    <mergeCell ref="C15:C24"/>
    <mergeCell ref="D15:D24"/>
    <mergeCell ref="E15:E24"/>
    <mergeCell ref="F15:F24"/>
    <mergeCell ref="G15:G24"/>
    <mergeCell ref="H15:H24"/>
    <mergeCell ref="I15:I24"/>
    <mergeCell ref="J15:J24"/>
    <mergeCell ref="K15:K24"/>
    <mergeCell ref="L15:L24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3"/>
  <sheetViews>
    <sheetView workbookViewId="0"/>
  </sheetViews>
  <sheetFormatPr defaultRowHeight="14.4" x14ac:dyDescent="0.3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3">
      <c r="A1" s="1654" t="s">
        <v>606</v>
      </c>
      <c r="B1" s="1654" t="s">
        <v>607</v>
      </c>
      <c r="C1" s="1654" t="s">
        <v>608</v>
      </c>
      <c r="D1" s="1654" t="s">
        <v>12</v>
      </c>
      <c r="E1" s="1654" t="s">
        <v>609</v>
      </c>
    </row>
    <row r="2" spans="1:5" ht="45" customHeight="1" x14ac:dyDescent="0.3">
      <c r="A2" s="2185" t="s">
        <v>16</v>
      </c>
      <c r="B2" s="2185" t="s">
        <v>25</v>
      </c>
      <c r="C2" s="1655" t="s">
        <v>16</v>
      </c>
      <c r="D2" s="1655" t="s">
        <v>26</v>
      </c>
      <c r="E2" s="1655" t="s">
        <v>27</v>
      </c>
    </row>
    <row r="3" spans="1:5" ht="45" customHeight="1" x14ac:dyDescent="0.3">
      <c r="A3" s="1696"/>
      <c r="B3" s="1696"/>
      <c r="C3" s="1655" t="s">
        <v>27</v>
      </c>
      <c r="D3" s="1655" t="s">
        <v>28</v>
      </c>
      <c r="E3" s="1655" t="s">
        <v>29</v>
      </c>
    </row>
    <row r="4" spans="1:5" ht="45" customHeight="1" x14ac:dyDescent="0.3">
      <c r="A4" s="1696"/>
      <c r="B4" s="1696"/>
      <c r="C4" s="1655" t="s">
        <v>29</v>
      </c>
      <c r="D4" s="1655" t="s">
        <v>30</v>
      </c>
      <c r="E4" s="1655" t="s">
        <v>31</v>
      </c>
    </row>
    <row r="5" spans="1:5" ht="45" customHeight="1" x14ac:dyDescent="0.3">
      <c r="A5" s="1696"/>
      <c r="B5" s="1696"/>
      <c r="C5" s="1655" t="s">
        <v>31</v>
      </c>
      <c r="D5" s="1655" t="s">
        <v>32</v>
      </c>
      <c r="E5" s="1655" t="s">
        <v>33</v>
      </c>
    </row>
    <row r="6" spans="1:5" ht="45" customHeight="1" x14ac:dyDescent="0.3">
      <c r="A6" s="1696"/>
      <c r="B6" s="1696"/>
      <c r="C6" s="1655" t="s">
        <v>33</v>
      </c>
      <c r="D6" s="1655" t="s">
        <v>34</v>
      </c>
      <c r="E6" s="1655" t="s">
        <v>35</v>
      </c>
    </row>
    <row r="7" spans="1:5" ht="45" customHeight="1" x14ac:dyDescent="0.3">
      <c r="A7" s="1696"/>
      <c r="B7" s="1696"/>
      <c r="C7" s="1655" t="s">
        <v>35</v>
      </c>
      <c r="D7" s="1655" t="s">
        <v>36</v>
      </c>
      <c r="E7" s="1655" t="s">
        <v>37</v>
      </c>
    </row>
    <row r="8" spans="1:5" ht="45" customHeight="1" x14ac:dyDescent="0.3">
      <c r="A8" s="1696"/>
      <c r="B8" s="1696"/>
      <c r="C8" s="1655" t="s">
        <v>37</v>
      </c>
      <c r="D8" s="1655" t="s">
        <v>38</v>
      </c>
      <c r="E8" s="1655" t="s">
        <v>39</v>
      </c>
    </row>
    <row r="9" spans="1:5" ht="45" customHeight="1" x14ac:dyDescent="0.3">
      <c r="A9" s="1696"/>
      <c r="B9" s="1696"/>
      <c r="C9" s="1655" t="s">
        <v>39</v>
      </c>
      <c r="D9" s="1655" t="s">
        <v>40</v>
      </c>
      <c r="E9" s="1655" t="s">
        <v>41</v>
      </c>
    </row>
    <row r="10" spans="1:5" ht="45" customHeight="1" x14ac:dyDescent="0.3">
      <c r="A10" s="1696"/>
      <c r="B10" s="1696"/>
      <c r="C10" s="1655" t="s">
        <v>41</v>
      </c>
      <c r="D10" s="1655" t="s">
        <v>42</v>
      </c>
      <c r="E10" s="1655" t="s">
        <v>43</v>
      </c>
    </row>
    <row r="11" spans="1:5" ht="45" customHeight="1" x14ac:dyDescent="0.3">
      <c r="A11" s="1696"/>
      <c r="B11" s="1696"/>
      <c r="C11" s="1655" t="s">
        <v>43</v>
      </c>
      <c r="D11" s="1655" t="s">
        <v>44</v>
      </c>
      <c r="E11" s="1655" t="s">
        <v>43</v>
      </c>
    </row>
    <row r="12" spans="1:5" ht="45" customHeight="1" x14ac:dyDescent="0.3">
      <c r="A12" s="1656" t="s">
        <v>27</v>
      </c>
      <c r="B12" s="1656" t="s">
        <v>50</v>
      </c>
      <c r="C12" s="1656" t="s">
        <v>16</v>
      </c>
      <c r="D12" s="1656" t="s">
        <v>26</v>
      </c>
      <c r="E12" s="1656" t="s">
        <v>16</v>
      </c>
    </row>
    <row r="13" spans="1:5" ht="45" customHeight="1" x14ac:dyDescent="0.3">
      <c r="A13" s="2186" t="s">
        <v>29</v>
      </c>
      <c r="B13" s="2186" t="s">
        <v>56</v>
      </c>
      <c r="C13" s="1657" t="s">
        <v>16</v>
      </c>
      <c r="D13" s="1657" t="s">
        <v>26</v>
      </c>
      <c r="E13" s="1657" t="s">
        <v>16</v>
      </c>
    </row>
    <row r="14" spans="1:5" ht="45" customHeight="1" x14ac:dyDescent="0.3">
      <c r="A14" s="1696"/>
      <c r="B14" s="1696"/>
      <c r="C14" s="1657" t="s">
        <v>27</v>
      </c>
      <c r="D14" s="1657" t="s">
        <v>28</v>
      </c>
      <c r="E14" s="1657" t="s">
        <v>27</v>
      </c>
    </row>
    <row r="15" spans="1:5" ht="45" customHeight="1" x14ac:dyDescent="0.3">
      <c r="A15" s="1696"/>
      <c r="B15" s="1696"/>
      <c r="C15" s="1657" t="s">
        <v>29</v>
      </c>
      <c r="D15" s="1657" t="s">
        <v>30</v>
      </c>
      <c r="E15" s="1657" t="s">
        <v>29</v>
      </c>
    </row>
    <row r="16" spans="1:5" ht="45" customHeight="1" x14ac:dyDescent="0.3">
      <c r="A16" s="1696"/>
      <c r="B16" s="1696"/>
      <c r="C16" s="1657" t="s">
        <v>31</v>
      </c>
      <c r="D16" s="1657" t="s">
        <v>32</v>
      </c>
      <c r="E16" s="1657" t="s">
        <v>31</v>
      </c>
    </row>
    <row r="17" spans="1:5" ht="45" customHeight="1" x14ac:dyDescent="0.3">
      <c r="A17" s="1696"/>
      <c r="B17" s="1696"/>
      <c r="C17" s="1657" t="s">
        <v>33</v>
      </c>
      <c r="D17" s="1657" t="s">
        <v>34</v>
      </c>
      <c r="E17" s="1657" t="s">
        <v>33</v>
      </c>
    </row>
    <row r="18" spans="1:5" ht="45" customHeight="1" x14ac:dyDescent="0.3">
      <c r="A18" s="1696"/>
      <c r="B18" s="1696"/>
      <c r="C18" s="1657" t="s">
        <v>35</v>
      </c>
      <c r="D18" s="1657" t="s">
        <v>36</v>
      </c>
      <c r="E18" s="1657" t="s">
        <v>35</v>
      </c>
    </row>
    <row r="19" spans="1:5" ht="45" customHeight="1" x14ac:dyDescent="0.3">
      <c r="A19" s="1696"/>
      <c r="B19" s="1696"/>
      <c r="C19" s="1657" t="s">
        <v>37</v>
      </c>
      <c r="D19" s="1657" t="s">
        <v>38</v>
      </c>
      <c r="E19" s="1657" t="s">
        <v>37</v>
      </c>
    </row>
    <row r="20" spans="1:5" ht="45" customHeight="1" x14ac:dyDescent="0.3">
      <c r="A20" s="1696"/>
      <c r="B20" s="1696"/>
      <c r="C20" s="1657" t="s">
        <v>39</v>
      </c>
      <c r="D20" s="1657" t="s">
        <v>40</v>
      </c>
      <c r="E20" s="1657" t="s">
        <v>39</v>
      </c>
    </row>
    <row r="21" spans="1:5" ht="45" customHeight="1" x14ac:dyDescent="0.3">
      <c r="A21" s="1696"/>
      <c r="B21" s="1696"/>
      <c r="C21" s="1657" t="s">
        <v>41</v>
      </c>
      <c r="D21" s="1657" t="s">
        <v>42</v>
      </c>
      <c r="E21" s="1657" t="s">
        <v>41</v>
      </c>
    </row>
    <row r="22" spans="1:5" ht="45" customHeight="1" x14ac:dyDescent="0.3">
      <c r="A22" s="1696"/>
      <c r="B22" s="1696"/>
      <c r="C22" s="1657" t="s">
        <v>43</v>
      </c>
      <c r="D22" s="1657" t="s">
        <v>44</v>
      </c>
      <c r="E22" s="1657" t="s">
        <v>43</v>
      </c>
    </row>
    <row r="23" spans="1:5" ht="45" customHeight="1" x14ac:dyDescent="0.3">
      <c r="A23" s="2187" t="s">
        <v>31</v>
      </c>
      <c r="B23" s="2187" t="s">
        <v>88</v>
      </c>
      <c r="C23" s="1658" t="s">
        <v>16</v>
      </c>
      <c r="D23" s="1658" t="s">
        <v>26</v>
      </c>
      <c r="E23" s="1658" t="s">
        <v>16</v>
      </c>
    </row>
    <row r="24" spans="1:5" ht="45" customHeight="1" x14ac:dyDescent="0.3">
      <c r="A24" s="1696"/>
      <c r="B24" s="1696"/>
      <c r="C24" s="1658" t="s">
        <v>27</v>
      </c>
      <c r="D24" s="1658" t="s">
        <v>28</v>
      </c>
      <c r="E24" s="1658" t="s">
        <v>27</v>
      </c>
    </row>
    <row r="25" spans="1:5" ht="45" customHeight="1" x14ac:dyDescent="0.3">
      <c r="A25" s="1696"/>
      <c r="B25" s="1696"/>
      <c r="C25" s="1658" t="s">
        <v>29</v>
      </c>
      <c r="D25" s="1658" t="s">
        <v>30</v>
      </c>
      <c r="E25" s="1658" t="s">
        <v>29</v>
      </c>
    </row>
    <row r="26" spans="1:5" ht="45" customHeight="1" x14ac:dyDescent="0.3">
      <c r="A26" s="1696"/>
      <c r="B26" s="1696"/>
      <c r="C26" s="1658" t="s">
        <v>31</v>
      </c>
      <c r="D26" s="1658" t="s">
        <v>32</v>
      </c>
      <c r="E26" s="1658" t="s">
        <v>31</v>
      </c>
    </row>
    <row r="27" spans="1:5" ht="45" customHeight="1" x14ac:dyDescent="0.3">
      <c r="A27" s="1696"/>
      <c r="B27" s="1696"/>
      <c r="C27" s="1658" t="s">
        <v>33</v>
      </c>
      <c r="D27" s="1658" t="s">
        <v>34</v>
      </c>
      <c r="E27" s="1658" t="s">
        <v>33</v>
      </c>
    </row>
    <row r="28" spans="1:5" ht="45" customHeight="1" x14ac:dyDescent="0.3">
      <c r="A28" s="1696"/>
      <c r="B28" s="1696"/>
      <c r="C28" s="1658" t="s">
        <v>35</v>
      </c>
      <c r="D28" s="1658" t="s">
        <v>36</v>
      </c>
      <c r="E28" s="1658" t="s">
        <v>35</v>
      </c>
    </row>
    <row r="29" spans="1:5" ht="45" customHeight="1" x14ac:dyDescent="0.3">
      <c r="A29" s="1696"/>
      <c r="B29" s="1696"/>
      <c r="C29" s="1658" t="s">
        <v>37</v>
      </c>
      <c r="D29" s="1658" t="s">
        <v>38</v>
      </c>
      <c r="E29" s="1658" t="s">
        <v>37</v>
      </c>
    </row>
    <row r="30" spans="1:5" ht="45" customHeight="1" x14ac:dyDescent="0.3">
      <c r="A30" s="1696"/>
      <c r="B30" s="1696"/>
      <c r="C30" s="1658" t="s">
        <v>39</v>
      </c>
      <c r="D30" s="1658" t="s">
        <v>40</v>
      </c>
      <c r="E30" s="1658" t="s">
        <v>39</v>
      </c>
    </row>
    <row r="31" spans="1:5" ht="45" customHeight="1" x14ac:dyDescent="0.3">
      <c r="A31" s="1696"/>
      <c r="B31" s="1696"/>
      <c r="C31" s="1658" t="s">
        <v>41</v>
      </c>
      <c r="D31" s="1658" t="s">
        <v>42</v>
      </c>
      <c r="E31" s="1658" t="s">
        <v>41</v>
      </c>
    </row>
    <row r="32" spans="1:5" ht="45" customHeight="1" x14ac:dyDescent="0.3">
      <c r="A32" s="1696"/>
      <c r="B32" s="1696"/>
      <c r="C32" s="1658" t="s">
        <v>43</v>
      </c>
      <c r="D32" s="1658" t="s">
        <v>44</v>
      </c>
      <c r="E32" s="1658" t="s">
        <v>43</v>
      </c>
    </row>
    <row r="33" spans="1:5" ht="45" customHeight="1" x14ac:dyDescent="0.3">
      <c r="A33" s="2188" t="s">
        <v>33</v>
      </c>
      <c r="B33" s="2188" t="s">
        <v>96</v>
      </c>
      <c r="C33" s="1659" t="s">
        <v>16</v>
      </c>
      <c r="D33" s="1659" t="s">
        <v>26</v>
      </c>
      <c r="E33" s="1659" t="s">
        <v>16</v>
      </c>
    </row>
    <row r="34" spans="1:5" ht="45" customHeight="1" x14ac:dyDescent="0.3">
      <c r="A34" s="1696"/>
      <c r="B34" s="1696"/>
      <c r="C34" s="1659" t="s">
        <v>27</v>
      </c>
      <c r="D34" s="1659" t="s">
        <v>28</v>
      </c>
      <c r="E34" s="1659" t="s">
        <v>27</v>
      </c>
    </row>
    <row r="35" spans="1:5" ht="45" customHeight="1" x14ac:dyDescent="0.3">
      <c r="A35" s="1696"/>
      <c r="B35" s="1696"/>
      <c r="C35" s="1659" t="s">
        <v>29</v>
      </c>
      <c r="D35" s="1659" t="s">
        <v>30</v>
      </c>
      <c r="E35" s="1659" t="s">
        <v>29</v>
      </c>
    </row>
    <row r="36" spans="1:5" ht="45" customHeight="1" x14ac:dyDescent="0.3">
      <c r="A36" s="1696"/>
      <c r="B36" s="1696"/>
      <c r="C36" s="1659" t="s">
        <v>31</v>
      </c>
      <c r="D36" s="1659" t="s">
        <v>32</v>
      </c>
      <c r="E36" s="1659" t="s">
        <v>31</v>
      </c>
    </row>
    <row r="37" spans="1:5" ht="45" customHeight="1" x14ac:dyDescent="0.3">
      <c r="A37" s="1696"/>
      <c r="B37" s="1696"/>
      <c r="C37" s="1659" t="s">
        <v>33</v>
      </c>
      <c r="D37" s="1659" t="s">
        <v>34</v>
      </c>
      <c r="E37" s="1659" t="s">
        <v>33</v>
      </c>
    </row>
    <row r="38" spans="1:5" ht="45" customHeight="1" x14ac:dyDescent="0.3">
      <c r="A38" s="1696"/>
      <c r="B38" s="1696"/>
      <c r="C38" s="1659" t="s">
        <v>35</v>
      </c>
      <c r="D38" s="1659" t="s">
        <v>36</v>
      </c>
      <c r="E38" s="1659" t="s">
        <v>35</v>
      </c>
    </row>
    <row r="39" spans="1:5" ht="45" customHeight="1" x14ac:dyDescent="0.3">
      <c r="A39" s="1696"/>
      <c r="B39" s="1696"/>
      <c r="C39" s="1659" t="s">
        <v>37</v>
      </c>
      <c r="D39" s="1659" t="s">
        <v>38</v>
      </c>
      <c r="E39" s="1659" t="s">
        <v>37</v>
      </c>
    </row>
    <row r="40" spans="1:5" ht="45" customHeight="1" x14ac:dyDescent="0.3">
      <c r="A40" s="1696"/>
      <c r="B40" s="1696"/>
      <c r="C40" s="1659" t="s">
        <v>39</v>
      </c>
      <c r="D40" s="1659" t="s">
        <v>40</v>
      </c>
      <c r="E40" s="1659" t="s">
        <v>39</v>
      </c>
    </row>
    <row r="41" spans="1:5" ht="45" customHeight="1" x14ac:dyDescent="0.3">
      <c r="A41" s="1696"/>
      <c r="B41" s="1696"/>
      <c r="C41" s="1659" t="s">
        <v>41</v>
      </c>
      <c r="D41" s="1659" t="s">
        <v>42</v>
      </c>
      <c r="E41" s="1659" t="s">
        <v>41</v>
      </c>
    </row>
    <row r="42" spans="1:5" ht="45" customHeight="1" x14ac:dyDescent="0.3">
      <c r="A42" s="1696"/>
      <c r="B42" s="1696"/>
      <c r="C42" s="1659" t="s">
        <v>43</v>
      </c>
      <c r="D42" s="1659" t="s">
        <v>44</v>
      </c>
      <c r="E42" s="1659" t="s">
        <v>43</v>
      </c>
    </row>
    <row r="43" spans="1:5" ht="45" customHeight="1" x14ac:dyDescent="0.3">
      <c r="A43" s="2189" t="s">
        <v>35</v>
      </c>
      <c r="B43" s="2189" t="s">
        <v>124</v>
      </c>
      <c r="C43" s="1660" t="s">
        <v>16</v>
      </c>
      <c r="D43" s="1660" t="s">
        <v>26</v>
      </c>
      <c r="E43" s="1660" t="s">
        <v>16</v>
      </c>
    </row>
    <row r="44" spans="1:5" ht="45" customHeight="1" x14ac:dyDescent="0.3">
      <c r="A44" s="1696"/>
      <c r="B44" s="1696"/>
      <c r="C44" s="1660" t="s">
        <v>27</v>
      </c>
      <c r="D44" s="1660" t="s">
        <v>28</v>
      </c>
      <c r="E44" s="1660" t="s">
        <v>27</v>
      </c>
    </row>
    <row r="45" spans="1:5" ht="45" customHeight="1" x14ac:dyDescent="0.3">
      <c r="A45" s="1696"/>
      <c r="B45" s="1696"/>
      <c r="C45" s="1660" t="s">
        <v>29</v>
      </c>
      <c r="D45" s="1660" t="s">
        <v>30</v>
      </c>
      <c r="E45" s="1660" t="s">
        <v>29</v>
      </c>
    </row>
    <row r="46" spans="1:5" ht="45" customHeight="1" x14ac:dyDescent="0.3">
      <c r="A46" s="1696"/>
      <c r="B46" s="1696"/>
      <c r="C46" s="1660" t="s">
        <v>31</v>
      </c>
      <c r="D46" s="1660" t="s">
        <v>32</v>
      </c>
      <c r="E46" s="1660" t="s">
        <v>31</v>
      </c>
    </row>
    <row r="47" spans="1:5" ht="45" customHeight="1" x14ac:dyDescent="0.3">
      <c r="A47" s="1696"/>
      <c r="B47" s="1696"/>
      <c r="C47" s="1660" t="s">
        <v>33</v>
      </c>
      <c r="D47" s="1660" t="s">
        <v>34</v>
      </c>
      <c r="E47" s="1660" t="s">
        <v>33</v>
      </c>
    </row>
    <row r="48" spans="1:5" ht="45" customHeight="1" x14ac:dyDescent="0.3">
      <c r="A48" s="1696"/>
      <c r="B48" s="1696"/>
      <c r="C48" s="1660" t="s">
        <v>35</v>
      </c>
      <c r="D48" s="1660" t="s">
        <v>36</v>
      </c>
      <c r="E48" s="1660" t="s">
        <v>35</v>
      </c>
    </row>
    <row r="49" spans="1:5" ht="45" customHeight="1" x14ac:dyDescent="0.3">
      <c r="A49" s="1696"/>
      <c r="B49" s="1696"/>
      <c r="C49" s="1660" t="s">
        <v>37</v>
      </c>
      <c r="D49" s="1660" t="s">
        <v>38</v>
      </c>
      <c r="E49" s="1660" t="s">
        <v>37</v>
      </c>
    </row>
    <row r="50" spans="1:5" ht="45" customHeight="1" x14ac:dyDescent="0.3">
      <c r="A50" s="1696"/>
      <c r="B50" s="1696"/>
      <c r="C50" s="1660" t="s">
        <v>39</v>
      </c>
      <c r="D50" s="1660" t="s">
        <v>40</v>
      </c>
      <c r="E50" s="1660" t="s">
        <v>39</v>
      </c>
    </row>
    <row r="51" spans="1:5" ht="45" customHeight="1" x14ac:dyDescent="0.3">
      <c r="A51" s="1696"/>
      <c r="B51" s="1696"/>
      <c r="C51" s="1660" t="s">
        <v>41</v>
      </c>
      <c r="D51" s="1660" t="s">
        <v>42</v>
      </c>
      <c r="E51" s="1660" t="s">
        <v>41</v>
      </c>
    </row>
    <row r="52" spans="1:5" ht="45" customHeight="1" x14ac:dyDescent="0.3">
      <c r="A52" s="1696"/>
      <c r="B52" s="1696"/>
      <c r="C52" s="1660" t="s">
        <v>43</v>
      </c>
      <c r="D52" s="1660" t="s">
        <v>44</v>
      </c>
      <c r="E52" s="1660" t="s">
        <v>43</v>
      </c>
    </row>
    <row r="53" spans="1:5" ht="45" customHeight="1" x14ac:dyDescent="0.3">
      <c r="A53" s="2190" t="s">
        <v>37</v>
      </c>
      <c r="B53" s="2190" t="s">
        <v>135</v>
      </c>
      <c r="C53" s="1661" t="s">
        <v>16</v>
      </c>
      <c r="D53" s="1661" t="s">
        <v>26</v>
      </c>
      <c r="E53" s="1661" t="s">
        <v>16</v>
      </c>
    </row>
    <row r="54" spans="1:5" ht="45" customHeight="1" x14ac:dyDescent="0.3">
      <c r="A54" s="1696"/>
      <c r="B54" s="1696"/>
      <c r="C54" s="1661" t="s">
        <v>27</v>
      </c>
      <c r="D54" s="1661" t="s">
        <v>28</v>
      </c>
      <c r="E54" s="1661" t="s">
        <v>27</v>
      </c>
    </row>
    <row r="55" spans="1:5" ht="45" customHeight="1" x14ac:dyDescent="0.3">
      <c r="A55" s="1696"/>
      <c r="B55" s="1696"/>
      <c r="C55" s="1661" t="s">
        <v>29</v>
      </c>
      <c r="D55" s="1661" t="s">
        <v>30</v>
      </c>
      <c r="E55" s="1661" t="s">
        <v>29</v>
      </c>
    </row>
    <row r="56" spans="1:5" ht="45" customHeight="1" x14ac:dyDescent="0.3">
      <c r="A56" s="1696"/>
      <c r="B56" s="1696"/>
      <c r="C56" s="1661" t="s">
        <v>31</v>
      </c>
      <c r="D56" s="1661" t="s">
        <v>32</v>
      </c>
      <c r="E56" s="1661" t="s">
        <v>31</v>
      </c>
    </row>
    <row r="57" spans="1:5" ht="45" customHeight="1" x14ac:dyDescent="0.3">
      <c r="A57" s="1696"/>
      <c r="B57" s="1696"/>
      <c r="C57" s="1661" t="s">
        <v>33</v>
      </c>
      <c r="D57" s="1661" t="s">
        <v>34</v>
      </c>
      <c r="E57" s="1661" t="s">
        <v>33</v>
      </c>
    </row>
    <row r="58" spans="1:5" ht="45" customHeight="1" x14ac:dyDescent="0.3">
      <c r="A58" s="1696"/>
      <c r="B58" s="1696"/>
      <c r="C58" s="1661" t="s">
        <v>35</v>
      </c>
      <c r="D58" s="1661" t="s">
        <v>36</v>
      </c>
      <c r="E58" s="1661" t="s">
        <v>35</v>
      </c>
    </row>
    <row r="59" spans="1:5" ht="45" customHeight="1" x14ac:dyDescent="0.3">
      <c r="A59" s="1696"/>
      <c r="B59" s="1696"/>
      <c r="C59" s="1661" t="s">
        <v>37</v>
      </c>
      <c r="D59" s="1661" t="s">
        <v>38</v>
      </c>
      <c r="E59" s="1661" t="s">
        <v>37</v>
      </c>
    </row>
    <row r="60" spans="1:5" ht="45" customHeight="1" x14ac:dyDescent="0.3">
      <c r="A60" s="1696"/>
      <c r="B60" s="1696"/>
      <c r="C60" s="1661" t="s">
        <v>39</v>
      </c>
      <c r="D60" s="1661" t="s">
        <v>40</v>
      </c>
      <c r="E60" s="1661" t="s">
        <v>39</v>
      </c>
    </row>
    <row r="61" spans="1:5" ht="45" customHeight="1" x14ac:dyDescent="0.3">
      <c r="A61" s="1696"/>
      <c r="B61" s="1696"/>
      <c r="C61" s="1661" t="s">
        <v>41</v>
      </c>
      <c r="D61" s="1661" t="s">
        <v>42</v>
      </c>
      <c r="E61" s="1661" t="s">
        <v>41</v>
      </c>
    </row>
    <row r="62" spans="1:5" ht="45" customHeight="1" x14ac:dyDescent="0.3">
      <c r="A62" s="1696"/>
      <c r="B62" s="1696"/>
      <c r="C62" s="1661" t="s">
        <v>43</v>
      </c>
      <c r="D62" s="1661" t="s">
        <v>44</v>
      </c>
      <c r="E62" s="1661" t="s">
        <v>43</v>
      </c>
    </row>
    <row r="63" spans="1:5" ht="45" customHeight="1" x14ac:dyDescent="0.3">
      <c r="A63" s="2191" t="s">
        <v>39</v>
      </c>
      <c r="B63" s="2191" t="s">
        <v>145</v>
      </c>
      <c r="C63" s="1662" t="s">
        <v>16</v>
      </c>
      <c r="D63" s="1662" t="s">
        <v>26</v>
      </c>
      <c r="E63" s="1662" t="s">
        <v>16</v>
      </c>
    </row>
    <row r="64" spans="1:5" ht="45" customHeight="1" x14ac:dyDescent="0.3">
      <c r="A64" s="1696"/>
      <c r="B64" s="1696"/>
      <c r="C64" s="1662" t="s">
        <v>27</v>
      </c>
      <c r="D64" s="1662" t="s">
        <v>28</v>
      </c>
      <c r="E64" s="1662" t="s">
        <v>27</v>
      </c>
    </row>
    <row r="65" spans="1:5" ht="45" customHeight="1" x14ac:dyDescent="0.3">
      <c r="A65" s="1696"/>
      <c r="B65" s="1696"/>
      <c r="C65" s="1662" t="s">
        <v>29</v>
      </c>
      <c r="D65" s="1662" t="s">
        <v>30</v>
      </c>
      <c r="E65" s="1662" t="s">
        <v>29</v>
      </c>
    </row>
    <row r="66" spans="1:5" ht="45" customHeight="1" x14ac:dyDescent="0.3">
      <c r="A66" s="1696"/>
      <c r="B66" s="1696"/>
      <c r="C66" s="1662" t="s">
        <v>31</v>
      </c>
      <c r="D66" s="1662" t="s">
        <v>32</v>
      </c>
      <c r="E66" s="1662" t="s">
        <v>31</v>
      </c>
    </row>
    <row r="67" spans="1:5" ht="45" customHeight="1" x14ac:dyDescent="0.3">
      <c r="A67" s="1696"/>
      <c r="B67" s="1696"/>
      <c r="C67" s="1662" t="s">
        <v>33</v>
      </c>
      <c r="D67" s="1662" t="s">
        <v>34</v>
      </c>
      <c r="E67" s="1662" t="s">
        <v>33</v>
      </c>
    </row>
    <row r="68" spans="1:5" ht="45" customHeight="1" x14ac:dyDescent="0.3">
      <c r="A68" s="1696"/>
      <c r="B68" s="1696"/>
      <c r="C68" s="1662" t="s">
        <v>35</v>
      </c>
      <c r="D68" s="1662" t="s">
        <v>36</v>
      </c>
      <c r="E68" s="1662" t="s">
        <v>35</v>
      </c>
    </row>
    <row r="69" spans="1:5" ht="45" customHeight="1" x14ac:dyDescent="0.3">
      <c r="A69" s="1696"/>
      <c r="B69" s="1696"/>
      <c r="C69" s="1662" t="s">
        <v>37</v>
      </c>
      <c r="D69" s="1662" t="s">
        <v>38</v>
      </c>
      <c r="E69" s="1662" t="s">
        <v>37</v>
      </c>
    </row>
    <row r="70" spans="1:5" ht="45" customHeight="1" x14ac:dyDescent="0.3">
      <c r="A70" s="1696"/>
      <c r="B70" s="1696"/>
      <c r="C70" s="1662" t="s">
        <v>39</v>
      </c>
      <c r="D70" s="1662" t="s">
        <v>40</v>
      </c>
      <c r="E70" s="1662" t="s">
        <v>39</v>
      </c>
    </row>
    <row r="71" spans="1:5" ht="45" customHeight="1" x14ac:dyDescent="0.3">
      <c r="A71" s="1696"/>
      <c r="B71" s="1696"/>
      <c r="C71" s="1662" t="s">
        <v>41</v>
      </c>
      <c r="D71" s="1662" t="s">
        <v>42</v>
      </c>
      <c r="E71" s="1662" t="s">
        <v>41</v>
      </c>
    </row>
    <row r="72" spans="1:5" ht="45" customHeight="1" x14ac:dyDescent="0.3">
      <c r="A72" s="1696"/>
      <c r="B72" s="1696"/>
      <c r="C72" s="1662" t="s">
        <v>43</v>
      </c>
      <c r="D72" s="1662" t="s">
        <v>44</v>
      </c>
      <c r="E72" s="1662" t="s">
        <v>43</v>
      </c>
    </row>
    <row r="73" spans="1:5" ht="45" customHeight="1" x14ac:dyDescent="0.3">
      <c r="A73" s="2192" t="s">
        <v>41</v>
      </c>
      <c r="B73" s="2192" t="s">
        <v>154</v>
      </c>
      <c r="C73" s="1663" t="s">
        <v>16</v>
      </c>
      <c r="D73" s="1663" t="s">
        <v>26</v>
      </c>
      <c r="E73" s="1663" t="s">
        <v>16</v>
      </c>
    </row>
    <row r="74" spans="1:5" ht="45" customHeight="1" x14ac:dyDescent="0.3">
      <c r="A74" s="1696"/>
      <c r="B74" s="1696"/>
      <c r="C74" s="1663" t="s">
        <v>27</v>
      </c>
      <c r="D74" s="1663" t="s">
        <v>28</v>
      </c>
      <c r="E74" s="1663" t="s">
        <v>27</v>
      </c>
    </row>
    <row r="75" spans="1:5" ht="45" customHeight="1" x14ac:dyDescent="0.3">
      <c r="A75" s="1696"/>
      <c r="B75" s="1696"/>
      <c r="C75" s="1663" t="s">
        <v>29</v>
      </c>
      <c r="D75" s="1663" t="s">
        <v>30</v>
      </c>
      <c r="E75" s="1663" t="s">
        <v>29</v>
      </c>
    </row>
    <row r="76" spans="1:5" ht="45" customHeight="1" x14ac:dyDescent="0.3">
      <c r="A76" s="1696"/>
      <c r="B76" s="1696"/>
      <c r="C76" s="1663" t="s">
        <v>31</v>
      </c>
      <c r="D76" s="1663" t="s">
        <v>32</v>
      </c>
      <c r="E76" s="1663" t="s">
        <v>31</v>
      </c>
    </row>
    <row r="77" spans="1:5" ht="45" customHeight="1" x14ac:dyDescent="0.3">
      <c r="A77" s="1696"/>
      <c r="B77" s="1696"/>
      <c r="C77" s="1663" t="s">
        <v>33</v>
      </c>
      <c r="D77" s="1663" t="s">
        <v>34</v>
      </c>
      <c r="E77" s="1663" t="s">
        <v>33</v>
      </c>
    </row>
    <row r="78" spans="1:5" ht="45" customHeight="1" x14ac:dyDescent="0.3">
      <c r="A78" s="1696"/>
      <c r="B78" s="1696"/>
      <c r="C78" s="1663" t="s">
        <v>35</v>
      </c>
      <c r="D78" s="1663" t="s">
        <v>36</v>
      </c>
      <c r="E78" s="1663" t="s">
        <v>35</v>
      </c>
    </row>
    <row r="79" spans="1:5" ht="45" customHeight="1" x14ac:dyDescent="0.3">
      <c r="A79" s="1696"/>
      <c r="B79" s="1696"/>
      <c r="C79" s="1663" t="s">
        <v>37</v>
      </c>
      <c r="D79" s="1663" t="s">
        <v>38</v>
      </c>
      <c r="E79" s="1663" t="s">
        <v>37</v>
      </c>
    </row>
    <row r="80" spans="1:5" ht="45" customHeight="1" x14ac:dyDescent="0.3">
      <c r="A80" s="1696"/>
      <c r="B80" s="1696"/>
      <c r="C80" s="1663" t="s">
        <v>39</v>
      </c>
      <c r="D80" s="1663" t="s">
        <v>40</v>
      </c>
      <c r="E80" s="1663" t="s">
        <v>39</v>
      </c>
    </row>
    <row r="81" spans="1:5" ht="45" customHeight="1" x14ac:dyDescent="0.3">
      <c r="A81" s="1696"/>
      <c r="B81" s="1696"/>
      <c r="C81" s="1663" t="s">
        <v>41</v>
      </c>
      <c r="D81" s="1663" t="s">
        <v>42</v>
      </c>
      <c r="E81" s="1663" t="s">
        <v>41</v>
      </c>
    </row>
    <row r="82" spans="1:5" ht="45" customHeight="1" x14ac:dyDescent="0.3">
      <c r="A82" s="1696"/>
      <c r="B82" s="1696"/>
      <c r="C82" s="1663" t="s">
        <v>43</v>
      </c>
      <c r="D82" s="1663" t="s">
        <v>44</v>
      </c>
      <c r="E82" s="1663" t="s">
        <v>43</v>
      </c>
    </row>
    <row r="83" spans="1:5" ht="45" customHeight="1" x14ac:dyDescent="0.3">
      <c r="A83" s="2193" t="s">
        <v>43</v>
      </c>
      <c r="B83" s="2193" t="s">
        <v>158</v>
      </c>
      <c r="C83" s="1664" t="s">
        <v>16</v>
      </c>
      <c r="D83" s="1664" t="s">
        <v>26</v>
      </c>
      <c r="E83" s="1664" t="s">
        <v>16</v>
      </c>
    </row>
    <row r="84" spans="1:5" ht="45" customHeight="1" x14ac:dyDescent="0.3">
      <c r="A84" s="1696"/>
      <c r="B84" s="1696"/>
      <c r="C84" s="1664" t="s">
        <v>27</v>
      </c>
      <c r="D84" s="1664" t="s">
        <v>28</v>
      </c>
      <c r="E84" s="1664" t="s">
        <v>27</v>
      </c>
    </row>
    <row r="85" spans="1:5" ht="45" customHeight="1" x14ac:dyDescent="0.3">
      <c r="A85" s="1696"/>
      <c r="B85" s="1696"/>
      <c r="C85" s="1664" t="s">
        <v>29</v>
      </c>
      <c r="D85" s="1664" t="s">
        <v>30</v>
      </c>
      <c r="E85" s="1664" t="s">
        <v>29</v>
      </c>
    </row>
    <row r="86" spans="1:5" ht="45" customHeight="1" x14ac:dyDescent="0.3">
      <c r="A86" s="1696"/>
      <c r="B86" s="1696"/>
      <c r="C86" s="1664" t="s">
        <v>31</v>
      </c>
      <c r="D86" s="1664" t="s">
        <v>32</v>
      </c>
      <c r="E86" s="1664" t="s">
        <v>31</v>
      </c>
    </row>
    <row r="87" spans="1:5" ht="45" customHeight="1" x14ac:dyDescent="0.3">
      <c r="A87" s="1696"/>
      <c r="B87" s="1696"/>
      <c r="C87" s="1664" t="s">
        <v>33</v>
      </c>
      <c r="D87" s="1664" t="s">
        <v>34</v>
      </c>
      <c r="E87" s="1664" t="s">
        <v>33</v>
      </c>
    </row>
    <row r="88" spans="1:5" ht="45" customHeight="1" x14ac:dyDescent="0.3">
      <c r="A88" s="1696"/>
      <c r="B88" s="1696"/>
      <c r="C88" s="1664" t="s">
        <v>35</v>
      </c>
      <c r="D88" s="1664" t="s">
        <v>36</v>
      </c>
      <c r="E88" s="1664" t="s">
        <v>35</v>
      </c>
    </row>
    <row r="89" spans="1:5" ht="45" customHeight="1" x14ac:dyDescent="0.3">
      <c r="A89" s="1696"/>
      <c r="B89" s="1696"/>
      <c r="C89" s="1664" t="s">
        <v>37</v>
      </c>
      <c r="D89" s="1664" t="s">
        <v>38</v>
      </c>
      <c r="E89" s="1664" t="s">
        <v>37</v>
      </c>
    </row>
    <row r="90" spans="1:5" ht="45" customHeight="1" x14ac:dyDescent="0.3">
      <c r="A90" s="1696"/>
      <c r="B90" s="1696"/>
      <c r="C90" s="1664" t="s">
        <v>39</v>
      </c>
      <c r="D90" s="1664" t="s">
        <v>40</v>
      </c>
      <c r="E90" s="1664" t="s">
        <v>39</v>
      </c>
    </row>
    <row r="91" spans="1:5" ht="45" customHeight="1" x14ac:dyDescent="0.3">
      <c r="A91" s="1696"/>
      <c r="B91" s="1696"/>
      <c r="C91" s="1664" t="s">
        <v>41</v>
      </c>
      <c r="D91" s="1664" t="s">
        <v>42</v>
      </c>
      <c r="E91" s="1664" t="s">
        <v>41</v>
      </c>
    </row>
    <row r="92" spans="1:5" ht="45" customHeight="1" x14ac:dyDescent="0.3">
      <c r="A92" s="1696"/>
      <c r="B92" s="1696"/>
      <c r="C92" s="1664" t="s">
        <v>43</v>
      </c>
      <c r="D92" s="1664" t="s">
        <v>44</v>
      </c>
      <c r="E92" s="1664" t="s">
        <v>43</v>
      </c>
    </row>
    <row r="93" spans="1:5" ht="45" customHeight="1" x14ac:dyDescent="0.3">
      <c r="A93" s="2194" t="s">
        <v>175</v>
      </c>
      <c r="B93" s="2194" t="s">
        <v>176</v>
      </c>
      <c r="C93" s="1665" t="s">
        <v>16</v>
      </c>
      <c r="D93" s="1665" t="s">
        <v>26</v>
      </c>
      <c r="E93" s="1665" t="s">
        <v>16</v>
      </c>
    </row>
    <row r="94" spans="1:5" ht="45" customHeight="1" x14ac:dyDescent="0.3">
      <c r="A94" s="1696"/>
      <c r="B94" s="1696"/>
      <c r="C94" s="1665" t="s">
        <v>27</v>
      </c>
      <c r="D94" s="1665" t="s">
        <v>28</v>
      </c>
      <c r="E94" s="1665" t="s">
        <v>27</v>
      </c>
    </row>
    <row r="95" spans="1:5" ht="45" customHeight="1" x14ac:dyDescent="0.3">
      <c r="A95" s="1696"/>
      <c r="B95" s="1696"/>
      <c r="C95" s="1665" t="s">
        <v>29</v>
      </c>
      <c r="D95" s="1665" t="s">
        <v>30</v>
      </c>
      <c r="E95" s="1665" t="s">
        <v>29</v>
      </c>
    </row>
    <row r="96" spans="1:5" ht="45" customHeight="1" x14ac:dyDescent="0.3">
      <c r="A96" s="1696"/>
      <c r="B96" s="1696"/>
      <c r="C96" s="1665" t="s">
        <v>31</v>
      </c>
      <c r="D96" s="1665" t="s">
        <v>32</v>
      </c>
      <c r="E96" s="1665" t="s">
        <v>31</v>
      </c>
    </row>
    <row r="97" spans="1:5" ht="45" customHeight="1" x14ac:dyDescent="0.3">
      <c r="A97" s="1696"/>
      <c r="B97" s="1696"/>
      <c r="C97" s="1665" t="s">
        <v>33</v>
      </c>
      <c r="D97" s="1665" t="s">
        <v>34</v>
      </c>
      <c r="E97" s="1665" t="s">
        <v>33</v>
      </c>
    </row>
    <row r="98" spans="1:5" ht="45" customHeight="1" x14ac:dyDescent="0.3">
      <c r="A98" s="1696"/>
      <c r="B98" s="1696"/>
      <c r="C98" s="1665" t="s">
        <v>35</v>
      </c>
      <c r="D98" s="1665" t="s">
        <v>36</v>
      </c>
      <c r="E98" s="1665" t="s">
        <v>35</v>
      </c>
    </row>
    <row r="99" spans="1:5" ht="45" customHeight="1" x14ac:dyDescent="0.3">
      <c r="A99" s="1696"/>
      <c r="B99" s="1696"/>
      <c r="C99" s="1665" t="s">
        <v>37</v>
      </c>
      <c r="D99" s="1665" t="s">
        <v>38</v>
      </c>
      <c r="E99" s="1665" t="s">
        <v>37</v>
      </c>
    </row>
    <row r="100" spans="1:5" ht="45" customHeight="1" x14ac:dyDescent="0.3">
      <c r="A100" s="1696"/>
      <c r="B100" s="1696"/>
      <c r="C100" s="1665" t="s">
        <v>39</v>
      </c>
      <c r="D100" s="1665" t="s">
        <v>40</v>
      </c>
      <c r="E100" s="1665" t="s">
        <v>39</v>
      </c>
    </row>
    <row r="101" spans="1:5" ht="45" customHeight="1" x14ac:dyDescent="0.3">
      <c r="A101" s="1696"/>
      <c r="B101" s="1696"/>
      <c r="C101" s="1665" t="s">
        <v>41</v>
      </c>
      <c r="D101" s="1665" t="s">
        <v>42</v>
      </c>
      <c r="E101" s="1665" t="s">
        <v>41</v>
      </c>
    </row>
    <row r="102" spans="1:5" ht="45" customHeight="1" x14ac:dyDescent="0.3">
      <c r="A102" s="1696"/>
      <c r="B102" s="1696"/>
      <c r="C102" s="1665" t="s">
        <v>43</v>
      </c>
      <c r="D102" s="1665" t="s">
        <v>44</v>
      </c>
      <c r="E102" s="1665" t="s">
        <v>43</v>
      </c>
    </row>
    <row r="103" spans="1:5" ht="45" customHeight="1" x14ac:dyDescent="0.3">
      <c r="A103" s="2195" t="s">
        <v>195</v>
      </c>
      <c r="B103" s="2195" t="s">
        <v>196</v>
      </c>
      <c r="C103" s="1666" t="s">
        <v>16</v>
      </c>
      <c r="D103" s="1666" t="s">
        <v>26</v>
      </c>
      <c r="E103" s="1666" t="s">
        <v>27</v>
      </c>
    </row>
    <row r="104" spans="1:5" ht="45" customHeight="1" x14ac:dyDescent="0.3">
      <c r="A104" s="1696"/>
      <c r="B104" s="1696"/>
      <c r="C104" s="1666" t="s">
        <v>27</v>
      </c>
      <c r="D104" s="1666" t="s">
        <v>28</v>
      </c>
      <c r="E104" s="1666" t="s">
        <v>29</v>
      </c>
    </row>
    <row r="105" spans="1:5" ht="45" customHeight="1" x14ac:dyDescent="0.3">
      <c r="A105" s="1696"/>
      <c r="B105" s="1696"/>
      <c r="C105" s="1666" t="s">
        <v>29</v>
      </c>
      <c r="D105" s="1666" t="s">
        <v>30</v>
      </c>
      <c r="E105" s="1666" t="s">
        <v>31</v>
      </c>
    </row>
    <row r="106" spans="1:5" ht="45" customHeight="1" x14ac:dyDescent="0.3">
      <c r="A106" s="1696"/>
      <c r="B106" s="1696"/>
      <c r="C106" s="1666" t="s">
        <v>31</v>
      </c>
      <c r="D106" s="1666" t="s">
        <v>32</v>
      </c>
      <c r="E106" s="1666" t="s">
        <v>33</v>
      </c>
    </row>
    <row r="107" spans="1:5" ht="45" customHeight="1" x14ac:dyDescent="0.3">
      <c r="A107" s="1696"/>
      <c r="B107" s="1696"/>
      <c r="C107" s="1666" t="s">
        <v>33</v>
      </c>
      <c r="D107" s="1666" t="s">
        <v>34</v>
      </c>
      <c r="E107" s="1666" t="s">
        <v>35</v>
      </c>
    </row>
    <row r="108" spans="1:5" ht="45" customHeight="1" x14ac:dyDescent="0.3">
      <c r="A108" s="1696"/>
      <c r="B108" s="1696"/>
      <c r="C108" s="1666" t="s">
        <v>35</v>
      </c>
      <c r="D108" s="1666" t="s">
        <v>36</v>
      </c>
      <c r="E108" s="1666" t="s">
        <v>37</v>
      </c>
    </row>
    <row r="109" spans="1:5" ht="45" customHeight="1" x14ac:dyDescent="0.3">
      <c r="A109" s="1696"/>
      <c r="B109" s="1696"/>
      <c r="C109" s="1666" t="s">
        <v>37</v>
      </c>
      <c r="D109" s="1666" t="s">
        <v>38</v>
      </c>
      <c r="E109" s="1666" t="s">
        <v>39</v>
      </c>
    </row>
    <row r="110" spans="1:5" ht="45" customHeight="1" x14ac:dyDescent="0.3">
      <c r="A110" s="1696"/>
      <c r="B110" s="1696"/>
      <c r="C110" s="1666" t="s">
        <v>39</v>
      </c>
      <c r="D110" s="1666" t="s">
        <v>40</v>
      </c>
      <c r="E110" s="1666" t="s">
        <v>41</v>
      </c>
    </row>
    <row r="111" spans="1:5" ht="45" customHeight="1" x14ac:dyDescent="0.3">
      <c r="A111" s="1696"/>
      <c r="B111" s="1696"/>
      <c r="C111" s="1666" t="s">
        <v>41</v>
      </c>
      <c r="D111" s="1666" t="s">
        <v>42</v>
      </c>
      <c r="E111" s="1666" t="s">
        <v>41</v>
      </c>
    </row>
    <row r="112" spans="1:5" ht="45" customHeight="1" x14ac:dyDescent="0.3">
      <c r="A112" s="1696"/>
      <c r="B112" s="1696"/>
      <c r="C112" s="1666" t="s">
        <v>43</v>
      </c>
      <c r="D112" s="1666" t="s">
        <v>44</v>
      </c>
      <c r="E112" s="1666" t="s">
        <v>43</v>
      </c>
    </row>
    <row r="113" spans="1:5" ht="45" customHeight="1" x14ac:dyDescent="0.3">
      <c r="A113" s="2196" t="s">
        <v>203</v>
      </c>
      <c r="B113" s="2196" t="s">
        <v>204</v>
      </c>
      <c r="C113" s="1667" t="s">
        <v>16</v>
      </c>
      <c r="D113" s="1667" t="s">
        <v>26</v>
      </c>
      <c r="E113" s="1667" t="s">
        <v>16</v>
      </c>
    </row>
    <row r="114" spans="1:5" ht="45" customHeight="1" x14ac:dyDescent="0.3">
      <c r="A114" s="1696"/>
      <c r="B114" s="1696"/>
      <c r="C114" s="1667" t="s">
        <v>27</v>
      </c>
      <c r="D114" s="1667" t="s">
        <v>28</v>
      </c>
      <c r="E114" s="1667" t="s">
        <v>27</v>
      </c>
    </row>
    <row r="115" spans="1:5" ht="45" customHeight="1" x14ac:dyDescent="0.3">
      <c r="A115" s="1696"/>
      <c r="B115" s="1696"/>
      <c r="C115" s="1667" t="s">
        <v>29</v>
      </c>
      <c r="D115" s="1667" t="s">
        <v>30</v>
      </c>
      <c r="E115" s="1667" t="s">
        <v>29</v>
      </c>
    </row>
    <row r="116" spans="1:5" ht="45" customHeight="1" x14ac:dyDescent="0.3">
      <c r="A116" s="1696"/>
      <c r="B116" s="1696"/>
      <c r="C116" s="1667" t="s">
        <v>31</v>
      </c>
      <c r="D116" s="1667" t="s">
        <v>32</v>
      </c>
      <c r="E116" s="1667" t="s">
        <v>31</v>
      </c>
    </row>
    <row r="117" spans="1:5" ht="45" customHeight="1" x14ac:dyDescent="0.3">
      <c r="A117" s="1696"/>
      <c r="B117" s="1696"/>
      <c r="C117" s="1667" t="s">
        <v>33</v>
      </c>
      <c r="D117" s="1667" t="s">
        <v>34</v>
      </c>
      <c r="E117" s="1667" t="s">
        <v>33</v>
      </c>
    </row>
    <row r="118" spans="1:5" ht="45" customHeight="1" x14ac:dyDescent="0.3">
      <c r="A118" s="1696"/>
      <c r="B118" s="1696"/>
      <c r="C118" s="1667" t="s">
        <v>35</v>
      </c>
      <c r="D118" s="1667" t="s">
        <v>36</v>
      </c>
      <c r="E118" s="1667" t="s">
        <v>35</v>
      </c>
    </row>
    <row r="119" spans="1:5" ht="45" customHeight="1" x14ac:dyDescent="0.3">
      <c r="A119" s="1696"/>
      <c r="B119" s="1696"/>
      <c r="C119" s="1667" t="s">
        <v>37</v>
      </c>
      <c r="D119" s="1667" t="s">
        <v>38</v>
      </c>
      <c r="E119" s="1667" t="s">
        <v>37</v>
      </c>
    </row>
    <row r="120" spans="1:5" ht="45" customHeight="1" x14ac:dyDescent="0.3">
      <c r="A120" s="1696"/>
      <c r="B120" s="1696"/>
      <c r="C120" s="1667" t="s">
        <v>39</v>
      </c>
      <c r="D120" s="1667" t="s">
        <v>40</v>
      </c>
      <c r="E120" s="1667" t="s">
        <v>39</v>
      </c>
    </row>
    <row r="121" spans="1:5" ht="45" customHeight="1" x14ac:dyDescent="0.3">
      <c r="A121" s="1696"/>
      <c r="B121" s="1696"/>
      <c r="C121" s="1667" t="s">
        <v>41</v>
      </c>
      <c r="D121" s="1667" t="s">
        <v>42</v>
      </c>
      <c r="E121" s="1667" t="s">
        <v>41</v>
      </c>
    </row>
    <row r="122" spans="1:5" ht="45" customHeight="1" x14ac:dyDescent="0.3">
      <c r="A122" s="1696"/>
      <c r="B122" s="1696"/>
      <c r="C122" s="1667" t="s">
        <v>43</v>
      </c>
      <c r="D122" s="1667" t="s">
        <v>44</v>
      </c>
      <c r="E122" s="1667" t="s">
        <v>43</v>
      </c>
    </row>
    <row r="123" spans="1:5" ht="45" customHeight="1" x14ac:dyDescent="0.3">
      <c r="A123" s="2197" t="s">
        <v>217</v>
      </c>
      <c r="B123" s="2197" t="s">
        <v>218</v>
      </c>
      <c r="C123" s="1668" t="s">
        <v>16</v>
      </c>
      <c r="D123" s="1668" t="s">
        <v>26</v>
      </c>
      <c r="E123" s="1668" t="s">
        <v>27</v>
      </c>
    </row>
    <row r="124" spans="1:5" ht="45" customHeight="1" x14ac:dyDescent="0.3">
      <c r="A124" s="1696"/>
      <c r="B124" s="1696"/>
      <c r="C124" s="1668" t="s">
        <v>27</v>
      </c>
      <c r="D124" s="1668" t="s">
        <v>28</v>
      </c>
      <c r="E124" s="1668" t="s">
        <v>29</v>
      </c>
    </row>
    <row r="125" spans="1:5" ht="45" customHeight="1" x14ac:dyDescent="0.3">
      <c r="A125" s="1696"/>
      <c r="B125" s="1696"/>
      <c r="C125" s="1668" t="s">
        <v>29</v>
      </c>
      <c r="D125" s="1668" t="s">
        <v>30</v>
      </c>
      <c r="E125" s="1668" t="s">
        <v>31</v>
      </c>
    </row>
    <row r="126" spans="1:5" ht="45" customHeight="1" x14ac:dyDescent="0.3">
      <c r="A126" s="1696"/>
      <c r="B126" s="1696"/>
      <c r="C126" s="1668" t="s">
        <v>31</v>
      </c>
      <c r="D126" s="1668" t="s">
        <v>32</v>
      </c>
      <c r="E126" s="1668" t="s">
        <v>33</v>
      </c>
    </row>
    <row r="127" spans="1:5" ht="45" customHeight="1" x14ac:dyDescent="0.3">
      <c r="A127" s="1696"/>
      <c r="B127" s="1696"/>
      <c r="C127" s="1668" t="s">
        <v>33</v>
      </c>
      <c r="D127" s="1668" t="s">
        <v>34</v>
      </c>
      <c r="E127" s="1668" t="s">
        <v>35</v>
      </c>
    </row>
    <row r="128" spans="1:5" ht="45" customHeight="1" x14ac:dyDescent="0.3">
      <c r="A128" s="1696"/>
      <c r="B128" s="1696"/>
      <c r="C128" s="1668" t="s">
        <v>35</v>
      </c>
      <c r="D128" s="1668" t="s">
        <v>36</v>
      </c>
      <c r="E128" s="1668" t="s">
        <v>37</v>
      </c>
    </row>
    <row r="129" spans="1:5" ht="45" customHeight="1" x14ac:dyDescent="0.3">
      <c r="A129" s="1696"/>
      <c r="B129" s="1696"/>
      <c r="C129" s="1668" t="s">
        <v>37</v>
      </c>
      <c r="D129" s="1668" t="s">
        <v>38</v>
      </c>
      <c r="E129" s="1668" t="s">
        <v>39</v>
      </c>
    </row>
    <row r="130" spans="1:5" ht="45" customHeight="1" x14ac:dyDescent="0.3">
      <c r="A130" s="1696"/>
      <c r="B130" s="1696"/>
      <c r="C130" s="1668" t="s">
        <v>39</v>
      </c>
      <c r="D130" s="1668" t="s">
        <v>40</v>
      </c>
      <c r="E130" s="1668" t="s">
        <v>41</v>
      </c>
    </row>
    <row r="131" spans="1:5" ht="45" customHeight="1" x14ac:dyDescent="0.3">
      <c r="A131" s="1696"/>
      <c r="B131" s="1696"/>
      <c r="C131" s="1668" t="s">
        <v>41</v>
      </c>
      <c r="D131" s="1668" t="s">
        <v>42</v>
      </c>
      <c r="E131" s="1668" t="s">
        <v>43</v>
      </c>
    </row>
    <row r="132" spans="1:5" ht="45" customHeight="1" x14ac:dyDescent="0.3">
      <c r="A132" s="1696"/>
      <c r="B132" s="1696"/>
      <c r="C132" s="1668" t="s">
        <v>43</v>
      </c>
      <c r="D132" s="1668" t="s">
        <v>44</v>
      </c>
      <c r="E132" s="1668" t="s">
        <v>43</v>
      </c>
    </row>
    <row r="133" spans="1:5" ht="45" customHeight="1" x14ac:dyDescent="0.3">
      <c r="A133" s="2198" t="s">
        <v>222</v>
      </c>
      <c r="B133" s="2198" t="s">
        <v>223</v>
      </c>
      <c r="C133" s="1669" t="s">
        <v>16</v>
      </c>
      <c r="D133" s="1669" t="s">
        <v>26</v>
      </c>
      <c r="E133" s="1669" t="s">
        <v>16</v>
      </c>
    </row>
    <row r="134" spans="1:5" ht="45" customHeight="1" x14ac:dyDescent="0.3">
      <c r="A134" s="1696"/>
      <c r="B134" s="1696"/>
      <c r="C134" s="1669" t="s">
        <v>27</v>
      </c>
      <c r="D134" s="1669" t="s">
        <v>28</v>
      </c>
      <c r="E134" s="1669" t="s">
        <v>27</v>
      </c>
    </row>
    <row r="135" spans="1:5" ht="45" customHeight="1" x14ac:dyDescent="0.3">
      <c r="A135" s="1696"/>
      <c r="B135" s="1696"/>
      <c r="C135" s="1669" t="s">
        <v>29</v>
      </c>
      <c r="D135" s="1669" t="s">
        <v>30</v>
      </c>
      <c r="E135" s="1669" t="s">
        <v>29</v>
      </c>
    </row>
    <row r="136" spans="1:5" ht="45" customHeight="1" x14ac:dyDescent="0.3">
      <c r="A136" s="1696"/>
      <c r="B136" s="1696"/>
      <c r="C136" s="1669" t="s">
        <v>31</v>
      </c>
      <c r="D136" s="1669" t="s">
        <v>32</v>
      </c>
      <c r="E136" s="1669" t="s">
        <v>31</v>
      </c>
    </row>
    <row r="137" spans="1:5" ht="45" customHeight="1" x14ac:dyDescent="0.3">
      <c r="A137" s="1696"/>
      <c r="B137" s="1696"/>
      <c r="C137" s="1669" t="s">
        <v>33</v>
      </c>
      <c r="D137" s="1669" t="s">
        <v>34</v>
      </c>
      <c r="E137" s="1669" t="s">
        <v>33</v>
      </c>
    </row>
    <row r="138" spans="1:5" ht="45" customHeight="1" x14ac:dyDescent="0.3">
      <c r="A138" s="1696"/>
      <c r="B138" s="1696"/>
      <c r="C138" s="1669" t="s">
        <v>35</v>
      </c>
      <c r="D138" s="1669" t="s">
        <v>36</v>
      </c>
      <c r="E138" s="1669" t="s">
        <v>35</v>
      </c>
    </row>
    <row r="139" spans="1:5" ht="45" customHeight="1" x14ac:dyDescent="0.3">
      <c r="A139" s="1696"/>
      <c r="B139" s="1696"/>
      <c r="C139" s="1669" t="s">
        <v>37</v>
      </c>
      <c r="D139" s="1669" t="s">
        <v>38</v>
      </c>
      <c r="E139" s="1669" t="s">
        <v>37</v>
      </c>
    </row>
    <row r="140" spans="1:5" ht="45" customHeight="1" x14ac:dyDescent="0.3">
      <c r="A140" s="1696"/>
      <c r="B140" s="1696"/>
      <c r="C140" s="1669" t="s">
        <v>39</v>
      </c>
      <c r="D140" s="1669" t="s">
        <v>40</v>
      </c>
      <c r="E140" s="1669" t="s">
        <v>39</v>
      </c>
    </row>
    <row r="141" spans="1:5" ht="45" customHeight="1" x14ac:dyDescent="0.3">
      <c r="A141" s="1696"/>
      <c r="B141" s="1696"/>
      <c r="C141" s="1669" t="s">
        <v>41</v>
      </c>
      <c r="D141" s="1669" t="s">
        <v>42</v>
      </c>
      <c r="E141" s="1669" t="s">
        <v>41</v>
      </c>
    </row>
    <row r="142" spans="1:5" ht="45" customHeight="1" x14ac:dyDescent="0.3">
      <c r="A142" s="1696"/>
      <c r="B142" s="1696"/>
      <c r="C142" s="1669" t="s">
        <v>43</v>
      </c>
      <c r="D142" s="1669" t="s">
        <v>44</v>
      </c>
      <c r="E142" s="1669" t="s">
        <v>43</v>
      </c>
    </row>
    <row r="143" spans="1:5" ht="45" customHeight="1" x14ac:dyDescent="0.3">
      <c r="A143" s="2199" t="s">
        <v>230</v>
      </c>
      <c r="B143" s="2199" t="s">
        <v>231</v>
      </c>
      <c r="C143" s="1670" t="s">
        <v>16</v>
      </c>
      <c r="D143" s="1670" t="s">
        <v>26</v>
      </c>
      <c r="E143" s="1670" t="s">
        <v>27</v>
      </c>
    </row>
    <row r="144" spans="1:5" ht="45" customHeight="1" x14ac:dyDescent="0.3">
      <c r="A144" s="1696"/>
      <c r="B144" s="1696"/>
      <c r="C144" s="1670" t="s">
        <v>27</v>
      </c>
      <c r="D144" s="1670" t="s">
        <v>28</v>
      </c>
      <c r="E144" s="1670" t="s">
        <v>29</v>
      </c>
    </row>
    <row r="145" spans="1:5" ht="45" customHeight="1" x14ac:dyDescent="0.3">
      <c r="A145" s="1696"/>
      <c r="B145" s="1696"/>
      <c r="C145" s="1670" t="s">
        <v>29</v>
      </c>
      <c r="D145" s="1670" t="s">
        <v>30</v>
      </c>
      <c r="E145" s="1670" t="s">
        <v>31</v>
      </c>
    </row>
    <row r="146" spans="1:5" ht="45" customHeight="1" x14ac:dyDescent="0.3">
      <c r="A146" s="1696"/>
      <c r="B146" s="1696"/>
      <c r="C146" s="1670" t="s">
        <v>31</v>
      </c>
      <c r="D146" s="1670" t="s">
        <v>32</v>
      </c>
      <c r="E146" s="1670" t="s">
        <v>33</v>
      </c>
    </row>
    <row r="147" spans="1:5" ht="45" customHeight="1" x14ac:dyDescent="0.3">
      <c r="A147" s="1696"/>
      <c r="B147" s="1696"/>
      <c r="C147" s="1670" t="s">
        <v>33</v>
      </c>
      <c r="D147" s="1670" t="s">
        <v>34</v>
      </c>
      <c r="E147" s="1670" t="s">
        <v>35</v>
      </c>
    </row>
    <row r="148" spans="1:5" ht="45" customHeight="1" x14ac:dyDescent="0.3">
      <c r="A148" s="1696"/>
      <c r="B148" s="1696"/>
      <c r="C148" s="1670" t="s">
        <v>35</v>
      </c>
      <c r="D148" s="1670" t="s">
        <v>36</v>
      </c>
      <c r="E148" s="1670" t="s">
        <v>37</v>
      </c>
    </row>
    <row r="149" spans="1:5" ht="45" customHeight="1" x14ac:dyDescent="0.3">
      <c r="A149" s="1696"/>
      <c r="B149" s="1696"/>
      <c r="C149" s="1670" t="s">
        <v>37</v>
      </c>
      <c r="D149" s="1670" t="s">
        <v>38</v>
      </c>
      <c r="E149" s="1670" t="s">
        <v>39</v>
      </c>
    </row>
    <row r="150" spans="1:5" ht="45" customHeight="1" x14ac:dyDescent="0.3">
      <c r="A150" s="1696"/>
      <c r="B150" s="1696"/>
      <c r="C150" s="1670" t="s">
        <v>39</v>
      </c>
      <c r="D150" s="1670" t="s">
        <v>40</v>
      </c>
      <c r="E150" s="1670" t="s">
        <v>41</v>
      </c>
    </row>
    <row r="151" spans="1:5" ht="45" customHeight="1" x14ac:dyDescent="0.3">
      <c r="A151" s="1696"/>
      <c r="B151" s="1696"/>
      <c r="C151" s="1670" t="s">
        <v>41</v>
      </c>
      <c r="D151" s="1670" t="s">
        <v>42</v>
      </c>
      <c r="E151" s="1670" t="s">
        <v>41</v>
      </c>
    </row>
    <row r="152" spans="1:5" ht="45" customHeight="1" x14ac:dyDescent="0.3">
      <c r="A152" s="1696"/>
      <c r="B152" s="1696"/>
      <c r="C152" s="1670" t="s">
        <v>43</v>
      </c>
      <c r="D152" s="1670" t="s">
        <v>44</v>
      </c>
      <c r="E152" s="1670" t="s">
        <v>43</v>
      </c>
    </row>
    <row r="153" spans="1:5" ht="45" customHeight="1" x14ac:dyDescent="0.3">
      <c r="A153" s="2200" t="s">
        <v>238</v>
      </c>
      <c r="B153" s="2200" t="s">
        <v>239</v>
      </c>
      <c r="C153" s="1671" t="s">
        <v>16</v>
      </c>
      <c r="D153" s="1671" t="s">
        <v>26</v>
      </c>
      <c r="E153" s="1671" t="s">
        <v>27</v>
      </c>
    </row>
    <row r="154" spans="1:5" ht="45" customHeight="1" x14ac:dyDescent="0.3">
      <c r="A154" s="1696"/>
      <c r="B154" s="1696"/>
      <c r="C154" s="1671" t="s">
        <v>27</v>
      </c>
      <c r="D154" s="1671" t="s">
        <v>28</v>
      </c>
      <c r="E154" s="1671" t="s">
        <v>29</v>
      </c>
    </row>
    <row r="155" spans="1:5" ht="45" customHeight="1" x14ac:dyDescent="0.3">
      <c r="A155" s="1696"/>
      <c r="B155" s="1696"/>
      <c r="C155" s="1671" t="s">
        <v>29</v>
      </c>
      <c r="D155" s="1671" t="s">
        <v>30</v>
      </c>
      <c r="E155" s="1671" t="s">
        <v>31</v>
      </c>
    </row>
    <row r="156" spans="1:5" ht="45" customHeight="1" x14ac:dyDescent="0.3">
      <c r="A156" s="1696"/>
      <c r="B156" s="1696"/>
      <c r="C156" s="1671" t="s">
        <v>31</v>
      </c>
      <c r="D156" s="1671" t="s">
        <v>32</v>
      </c>
      <c r="E156" s="1671" t="s">
        <v>33</v>
      </c>
    </row>
    <row r="157" spans="1:5" ht="45" customHeight="1" x14ac:dyDescent="0.3">
      <c r="A157" s="1696"/>
      <c r="B157" s="1696"/>
      <c r="C157" s="1671" t="s">
        <v>33</v>
      </c>
      <c r="D157" s="1671" t="s">
        <v>34</v>
      </c>
      <c r="E157" s="1671" t="s">
        <v>35</v>
      </c>
    </row>
    <row r="158" spans="1:5" ht="45" customHeight="1" x14ac:dyDescent="0.3">
      <c r="A158" s="1696"/>
      <c r="B158" s="1696"/>
      <c r="C158" s="1671" t="s">
        <v>35</v>
      </c>
      <c r="D158" s="1671" t="s">
        <v>36</v>
      </c>
      <c r="E158" s="1671" t="s">
        <v>37</v>
      </c>
    </row>
    <row r="159" spans="1:5" ht="45" customHeight="1" x14ac:dyDescent="0.3">
      <c r="A159" s="1696"/>
      <c r="B159" s="1696"/>
      <c r="C159" s="1671" t="s">
        <v>37</v>
      </c>
      <c r="D159" s="1671" t="s">
        <v>38</v>
      </c>
      <c r="E159" s="1671" t="s">
        <v>39</v>
      </c>
    </row>
    <row r="160" spans="1:5" ht="45" customHeight="1" x14ac:dyDescent="0.3">
      <c r="A160" s="1696"/>
      <c r="B160" s="1696"/>
      <c r="C160" s="1671" t="s">
        <v>39</v>
      </c>
      <c r="D160" s="1671" t="s">
        <v>40</v>
      </c>
      <c r="E160" s="1671" t="s">
        <v>41</v>
      </c>
    </row>
    <row r="161" spans="1:5" ht="45" customHeight="1" x14ac:dyDescent="0.3">
      <c r="A161" s="1696"/>
      <c r="B161" s="1696"/>
      <c r="C161" s="1671" t="s">
        <v>41</v>
      </c>
      <c r="D161" s="1671" t="s">
        <v>42</v>
      </c>
      <c r="E161" s="1671" t="s">
        <v>43</v>
      </c>
    </row>
    <row r="162" spans="1:5" ht="45" customHeight="1" x14ac:dyDescent="0.3">
      <c r="A162" s="1696"/>
      <c r="B162" s="1696"/>
      <c r="C162" s="1671" t="s">
        <v>43</v>
      </c>
      <c r="D162" s="1671" t="s">
        <v>44</v>
      </c>
      <c r="E162" s="1671" t="s">
        <v>43</v>
      </c>
    </row>
    <row r="163" spans="1:5" ht="45" customHeight="1" x14ac:dyDescent="0.3">
      <c r="A163" s="2201" t="s">
        <v>244</v>
      </c>
      <c r="B163" s="2201" t="s">
        <v>245</v>
      </c>
      <c r="C163" s="1672" t="s">
        <v>16</v>
      </c>
      <c r="D163" s="1672" t="s">
        <v>26</v>
      </c>
      <c r="E163" s="1672" t="s">
        <v>27</v>
      </c>
    </row>
    <row r="164" spans="1:5" ht="45" customHeight="1" x14ac:dyDescent="0.3">
      <c r="A164" s="1696"/>
      <c r="B164" s="1696"/>
      <c r="C164" s="1672" t="s">
        <v>27</v>
      </c>
      <c r="D164" s="1672" t="s">
        <v>28</v>
      </c>
      <c r="E164" s="1672" t="s">
        <v>29</v>
      </c>
    </row>
    <row r="165" spans="1:5" ht="45" customHeight="1" x14ac:dyDescent="0.3">
      <c r="A165" s="1696"/>
      <c r="B165" s="1696"/>
      <c r="C165" s="1672" t="s">
        <v>29</v>
      </c>
      <c r="D165" s="1672" t="s">
        <v>30</v>
      </c>
      <c r="E165" s="1672" t="s">
        <v>31</v>
      </c>
    </row>
    <row r="166" spans="1:5" ht="45" customHeight="1" x14ac:dyDescent="0.3">
      <c r="A166" s="1696"/>
      <c r="B166" s="1696"/>
      <c r="C166" s="1672" t="s">
        <v>31</v>
      </c>
      <c r="D166" s="1672" t="s">
        <v>32</v>
      </c>
      <c r="E166" s="1672" t="s">
        <v>33</v>
      </c>
    </row>
    <row r="167" spans="1:5" ht="45" customHeight="1" x14ac:dyDescent="0.3">
      <c r="A167" s="1696"/>
      <c r="B167" s="1696"/>
      <c r="C167" s="1672" t="s">
        <v>33</v>
      </c>
      <c r="D167" s="1672" t="s">
        <v>34</v>
      </c>
      <c r="E167" s="1672" t="s">
        <v>35</v>
      </c>
    </row>
    <row r="168" spans="1:5" ht="45" customHeight="1" x14ac:dyDescent="0.3">
      <c r="A168" s="1696"/>
      <c r="B168" s="1696"/>
      <c r="C168" s="1672" t="s">
        <v>35</v>
      </c>
      <c r="D168" s="1672" t="s">
        <v>36</v>
      </c>
      <c r="E168" s="1672" t="s">
        <v>37</v>
      </c>
    </row>
    <row r="169" spans="1:5" ht="45" customHeight="1" x14ac:dyDescent="0.3">
      <c r="A169" s="1696"/>
      <c r="B169" s="1696"/>
      <c r="C169" s="1672" t="s">
        <v>37</v>
      </c>
      <c r="D169" s="1672" t="s">
        <v>38</v>
      </c>
      <c r="E169" s="1672" t="s">
        <v>39</v>
      </c>
    </row>
    <row r="170" spans="1:5" ht="45" customHeight="1" x14ac:dyDescent="0.3">
      <c r="A170" s="1696"/>
      <c r="B170" s="1696"/>
      <c r="C170" s="1672" t="s">
        <v>39</v>
      </c>
      <c r="D170" s="1672" t="s">
        <v>40</v>
      </c>
      <c r="E170" s="1672" t="s">
        <v>41</v>
      </c>
    </row>
    <row r="171" spans="1:5" ht="45" customHeight="1" x14ac:dyDescent="0.3">
      <c r="A171" s="1696"/>
      <c r="B171" s="1696"/>
      <c r="C171" s="1672" t="s">
        <v>41</v>
      </c>
      <c r="D171" s="1672" t="s">
        <v>42</v>
      </c>
      <c r="E171" s="1672" t="s">
        <v>41</v>
      </c>
    </row>
    <row r="172" spans="1:5" ht="45" customHeight="1" x14ac:dyDescent="0.3">
      <c r="A172" s="1696"/>
      <c r="B172" s="1696"/>
      <c r="C172" s="1672" t="s">
        <v>43</v>
      </c>
      <c r="D172" s="1672" t="s">
        <v>44</v>
      </c>
      <c r="E172" s="1672" t="s">
        <v>43</v>
      </c>
    </row>
    <row r="173" spans="1:5" ht="45" customHeight="1" x14ac:dyDescent="0.3">
      <c r="A173" s="2202" t="s">
        <v>256</v>
      </c>
      <c r="B173" s="2202" t="s">
        <v>257</v>
      </c>
      <c r="C173" s="1673" t="s">
        <v>16</v>
      </c>
      <c r="D173" s="1673" t="s">
        <v>26</v>
      </c>
      <c r="E173" s="1673" t="s">
        <v>16</v>
      </c>
    </row>
    <row r="174" spans="1:5" ht="45" customHeight="1" x14ac:dyDescent="0.3">
      <c r="A174" s="1696"/>
      <c r="B174" s="1696"/>
      <c r="C174" s="1673" t="s">
        <v>27</v>
      </c>
      <c r="D174" s="1673" t="s">
        <v>28</v>
      </c>
      <c r="E174" s="1673" t="s">
        <v>27</v>
      </c>
    </row>
    <row r="175" spans="1:5" ht="45" customHeight="1" x14ac:dyDescent="0.3">
      <c r="A175" s="1696"/>
      <c r="B175" s="1696"/>
      <c r="C175" s="1673" t="s">
        <v>29</v>
      </c>
      <c r="D175" s="1673" t="s">
        <v>30</v>
      </c>
      <c r="E175" s="1673" t="s">
        <v>29</v>
      </c>
    </row>
    <row r="176" spans="1:5" ht="45" customHeight="1" x14ac:dyDescent="0.3">
      <c r="A176" s="1696"/>
      <c r="B176" s="1696"/>
      <c r="C176" s="1673" t="s">
        <v>31</v>
      </c>
      <c r="D176" s="1673" t="s">
        <v>32</v>
      </c>
      <c r="E176" s="1673" t="s">
        <v>31</v>
      </c>
    </row>
    <row r="177" spans="1:5" ht="45" customHeight="1" x14ac:dyDescent="0.3">
      <c r="A177" s="1696"/>
      <c r="B177" s="1696"/>
      <c r="C177" s="1673" t="s">
        <v>33</v>
      </c>
      <c r="D177" s="1673" t="s">
        <v>34</v>
      </c>
      <c r="E177" s="1673" t="s">
        <v>33</v>
      </c>
    </row>
    <row r="178" spans="1:5" ht="45" customHeight="1" x14ac:dyDescent="0.3">
      <c r="A178" s="1696"/>
      <c r="B178" s="1696"/>
      <c r="C178" s="1673" t="s">
        <v>35</v>
      </c>
      <c r="D178" s="1673" t="s">
        <v>36</v>
      </c>
      <c r="E178" s="1673" t="s">
        <v>35</v>
      </c>
    </row>
    <row r="179" spans="1:5" ht="45" customHeight="1" x14ac:dyDescent="0.3">
      <c r="A179" s="1696"/>
      <c r="B179" s="1696"/>
      <c r="C179" s="1673" t="s">
        <v>37</v>
      </c>
      <c r="D179" s="1673" t="s">
        <v>38</v>
      </c>
      <c r="E179" s="1673" t="s">
        <v>37</v>
      </c>
    </row>
    <row r="180" spans="1:5" ht="45" customHeight="1" x14ac:dyDescent="0.3">
      <c r="A180" s="1696"/>
      <c r="B180" s="1696"/>
      <c r="C180" s="1673" t="s">
        <v>39</v>
      </c>
      <c r="D180" s="1673" t="s">
        <v>40</v>
      </c>
      <c r="E180" s="1673" t="s">
        <v>39</v>
      </c>
    </row>
    <row r="181" spans="1:5" ht="45" customHeight="1" x14ac:dyDescent="0.3">
      <c r="A181" s="1696"/>
      <c r="B181" s="1696"/>
      <c r="C181" s="1673" t="s">
        <v>41</v>
      </c>
      <c r="D181" s="1673" t="s">
        <v>42</v>
      </c>
      <c r="E181" s="1673" t="s">
        <v>41</v>
      </c>
    </row>
    <row r="182" spans="1:5" ht="45" customHeight="1" x14ac:dyDescent="0.3">
      <c r="A182" s="1696"/>
      <c r="B182" s="1696"/>
      <c r="C182" s="1673" t="s">
        <v>43</v>
      </c>
      <c r="D182" s="1673" t="s">
        <v>44</v>
      </c>
      <c r="E182" s="1673" t="s">
        <v>43</v>
      </c>
    </row>
    <row r="183" spans="1:5" ht="45" customHeight="1" x14ac:dyDescent="0.3">
      <c r="A183" s="2203" t="s">
        <v>264</v>
      </c>
      <c r="B183" s="2203" t="s">
        <v>265</v>
      </c>
      <c r="C183" s="1674" t="s">
        <v>16</v>
      </c>
      <c r="D183" s="1674" t="s">
        <v>26</v>
      </c>
      <c r="E183" s="1674" t="s">
        <v>27</v>
      </c>
    </row>
    <row r="184" spans="1:5" ht="45" customHeight="1" x14ac:dyDescent="0.3">
      <c r="A184" s="1696"/>
      <c r="B184" s="1696"/>
      <c r="C184" s="1674" t="s">
        <v>27</v>
      </c>
      <c r="D184" s="1674" t="s">
        <v>28</v>
      </c>
      <c r="E184" s="1674" t="s">
        <v>29</v>
      </c>
    </row>
    <row r="185" spans="1:5" ht="45" customHeight="1" x14ac:dyDescent="0.3">
      <c r="A185" s="1696"/>
      <c r="B185" s="1696"/>
      <c r="C185" s="1674" t="s">
        <v>29</v>
      </c>
      <c r="D185" s="1674" t="s">
        <v>30</v>
      </c>
      <c r="E185" s="1674" t="s">
        <v>31</v>
      </c>
    </row>
    <row r="186" spans="1:5" ht="45" customHeight="1" x14ac:dyDescent="0.3">
      <c r="A186" s="1696"/>
      <c r="B186" s="1696"/>
      <c r="C186" s="1674" t="s">
        <v>31</v>
      </c>
      <c r="D186" s="1674" t="s">
        <v>32</v>
      </c>
      <c r="E186" s="1674" t="s">
        <v>33</v>
      </c>
    </row>
    <row r="187" spans="1:5" ht="45" customHeight="1" x14ac:dyDescent="0.3">
      <c r="A187" s="1696"/>
      <c r="B187" s="1696"/>
      <c r="C187" s="1674" t="s">
        <v>33</v>
      </c>
      <c r="D187" s="1674" t="s">
        <v>34</v>
      </c>
      <c r="E187" s="1674" t="s">
        <v>35</v>
      </c>
    </row>
    <row r="188" spans="1:5" ht="45" customHeight="1" x14ac:dyDescent="0.3">
      <c r="A188" s="1696"/>
      <c r="B188" s="1696"/>
      <c r="C188" s="1674" t="s">
        <v>35</v>
      </c>
      <c r="D188" s="1674" t="s">
        <v>36</v>
      </c>
      <c r="E188" s="1674" t="s">
        <v>37</v>
      </c>
    </row>
    <row r="189" spans="1:5" ht="45" customHeight="1" x14ac:dyDescent="0.3">
      <c r="A189" s="1696"/>
      <c r="B189" s="1696"/>
      <c r="C189" s="1674" t="s">
        <v>37</v>
      </c>
      <c r="D189" s="1674" t="s">
        <v>38</v>
      </c>
      <c r="E189" s="1674" t="s">
        <v>39</v>
      </c>
    </row>
    <row r="190" spans="1:5" ht="45" customHeight="1" x14ac:dyDescent="0.3">
      <c r="A190" s="1696"/>
      <c r="B190" s="1696"/>
      <c r="C190" s="1674" t="s">
        <v>39</v>
      </c>
      <c r="D190" s="1674" t="s">
        <v>40</v>
      </c>
      <c r="E190" s="1674" t="s">
        <v>41</v>
      </c>
    </row>
    <row r="191" spans="1:5" ht="45" customHeight="1" x14ac:dyDescent="0.3">
      <c r="A191" s="1696"/>
      <c r="B191" s="1696"/>
      <c r="C191" s="1674" t="s">
        <v>41</v>
      </c>
      <c r="D191" s="1674" t="s">
        <v>42</v>
      </c>
      <c r="E191" s="1674" t="s">
        <v>43</v>
      </c>
    </row>
    <row r="192" spans="1:5" ht="45" customHeight="1" x14ac:dyDescent="0.3">
      <c r="A192" s="1696"/>
      <c r="B192" s="1696"/>
      <c r="C192" s="1674" t="s">
        <v>43</v>
      </c>
      <c r="D192" s="1674" t="s">
        <v>44</v>
      </c>
      <c r="E192" s="1674" t="s">
        <v>43</v>
      </c>
    </row>
    <row r="193" spans="1:5" ht="45" customHeight="1" x14ac:dyDescent="0.3">
      <c r="A193" s="2204" t="s">
        <v>275</v>
      </c>
      <c r="B193" s="2204" t="s">
        <v>276</v>
      </c>
      <c r="C193" s="1675" t="s">
        <v>16</v>
      </c>
      <c r="D193" s="1675" t="s">
        <v>26</v>
      </c>
      <c r="E193" s="1675" t="s">
        <v>16</v>
      </c>
    </row>
    <row r="194" spans="1:5" ht="45" customHeight="1" x14ac:dyDescent="0.3">
      <c r="A194" s="1696"/>
      <c r="B194" s="1696"/>
      <c r="C194" s="1675" t="s">
        <v>27</v>
      </c>
      <c r="D194" s="1675" t="s">
        <v>28</v>
      </c>
      <c r="E194" s="1675" t="s">
        <v>27</v>
      </c>
    </row>
    <row r="195" spans="1:5" ht="45" customHeight="1" x14ac:dyDescent="0.3">
      <c r="A195" s="1696"/>
      <c r="B195" s="1696"/>
      <c r="C195" s="1675" t="s">
        <v>29</v>
      </c>
      <c r="D195" s="1675" t="s">
        <v>30</v>
      </c>
      <c r="E195" s="1675" t="s">
        <v>29</v>
      </c>
    </row>
    <row r="196" spans="1:5" ht="45" customHeight="1" x14ac:dyDescent="0.3">
      <c r="A196" s="1696"/>
      <c r="B196" s="1696"/>
      <c r="C196" s="1675" t="s">
        <v>31</v>
      </c>
      <c r="D196" s="1675" t="s">
        <v>32</v>
      </c>
      <c r="E196" s="1675" t="s">
        <v>31</v>
      </c>
    </row>
    <row r="197" spans="1:5" ht="45" customHeight="1" x14ac:dyDescent="0.3">
      <c r="A197" s="1696"/>
      <c r="B197" s="1696"/>
      <c r="C197" s="1675" t="s">
        <v>33</v>
      </c>
      <c r="D197" s="1675" t="s">
        <v>34</v>
      </c>
      <c r="E197" s="1675" t="s">
        <v>33</v>
      </c>
    </row>
    <row r="198" spans="1:5" ht="45" customHeight="1" x14ac:dyDescent="0.3">
      <c r="A198" s="1696"/>
      <c r="B198" s="1696"/>
      <c r="C198" s="1675" t="s">
        <v>35</v>
      </c>
      <c r="D198" s="1675" t="s">
        <v>36</v>
      </c>
      <c r="E198" s="1675" t="s">
        <v>35</v>
      </c>
    </row>
    <row r="199" spans="1:5" ht="45" customHeight="1" x14ac:dyDescent="0.3">
      <c r="A199" s="1696"/>
      <c r="B199" s="1696"/>
      <c r="C199" s="1675" t="s">
        <v>37</v>
      </c>
      <c r="D199" s="1675" t="s">
        <v>38</v>
      </c>
      <c r="E199" s="1675" t="s">
        <v>37</v>
      </c>
    </row>
    <row r="200" spans="1:5" ht="45" customHeight="1" x14ac:dyDescent="0.3">
      <c r="A200" s="1696"/>
      <c r="B200" s="1696"/>
      <c r="C200" s="1675" t="s">
        <v>39</v>
      </c>
      <c r="D200" s="1675" t="s">
        <v>40</v>
      </c>
      <c r="E200" s="1675" t="s">
        <v>39</v>
      </c>
    </row>
    <row r="201" spans="1:5" ht="45" customHeight="1" x14ac:dyDescent="0.3">
      <c r="A201" s="1696"/>
      <c r="B201" s="1696"/>
      <c r="C201" s="1675" t="s">
        <v>41</v>
      </c>
      <c r="D201" s="1675" t="s">
        <v>42</v>
      </c>
      <c r="E201" s="1675" t="s">
        <v>41</v>
      </c>
    </row>
    <row r="202" spans="1:5" ht="45" customHeight="1" x14ac:dyDescent="0.3">
      <c r="A202" s="1696"/>
      <c r="B202" s="1696"/>
      <c r="C202" s="1675" t="s">
        <v>43</v>
      </c>
      <c r="D202" s="1675" t="s">
        <v>44</v>
      </c>
      <c r="E202" s="1675" t="s">
        <v>43</v>
      </c>
    </row>
    <row r="203" spans="1:5" ht="45" customHeight="1" x14ac:dyDescent="0.3">
      <c r="A203" s="2205" t="s">
        <v>283</v>
      </c>
      <c r="B203" s="2205" t="s">
        <v>284</v>
      </c>
      <c r="C203" s="1676" t="s">
        <v>16</v>
      </c>
      <c r="D203" s="1676" t="s">
        <v>26</v>
      </c>
      <c r="E203" s="1676" t="s">
        <v>27</v>
      </c>
    </row>
    <row r="204" spans="1:5" ht="45" customHeight="1" x14ac:dyDescent="0.3">
      <c r="A204" s="1696"/>
      <c r="B204" s="1696"/>
      <c r="C204" s="1676" t="s">
        <v>27</v>
      </c>
      <c r="D204" s="1676" t="s">
        <v>28</v>
      </c>
      <c r="E204" s="1676" t="s">
        <v>29</v>
      </c>
    </row>
    <row r="205" spans="1:5" ht="45" customHeight="1" x14ac:dyDescent="0.3">
      <c r="A205" s="1696"/>
      <c r="B205" s="1696"/>
      <c r="C205" s="1676" t="s">
        <v>29</v>
      </c>
      <c r="D205" s="1676" t="s">
        <v>30</v>
      </c>
      <c r="E205" s="1676" t="s">
        <v>31</v>
      </c>
    </row>
    <row r="206" spans="1:5" ht="45" customHeight="1" x14ac:dyDescent="0.3">
      <c r="A206" s="1696"/>
      <c r="B206" s="1696"/>
      <c r="C206" s="1676" t="s">
        <v>31</v>
      </c>
      <c r="D206" s="1676" t="s">
        <v>32</v>
      </c>
      <c r="E206" s="1676" t="s">
        <v>33</v>
      </c>
    </row>
    <row r="207" spans="1:5" ht="45" customHeight="1" x14ac:dyDescent="0.3">
      <c r="A207" s="1696"/>
      <c r="B207" s="1696"/>
      <c r="C207" s="1676" t="s">
        <v>33</v>
      </c>
      <c r="D207" s="1676" t="s">
        <v>34</v>
      </c>
      <c r="E207" s="1676" t="s">
        <v>35</v>
      </c>
    </row>
    <row r="208" spans="1:5" ht="45" customHeight="1" x14ac:dyDescent="0.3">
      <c r="A208" s="1696"/>
      <c r="B208" s="1696"/>
      <c r="C208" s="1676" t="s">
        <v>35</v>
      </c>
      <c r="D208" s="1676" t="s">
        <v>36</v>
      </c>
      <c r="E208" s="1676" t="s">
        <v>37</v>
      </c>
    </row>
    <row r="209" spans="1:5" ht="45" customHeight="1" x14ac:dyDescent="0.3">
      <c r="A209" s="1696"/>
      <c r="B209" s="1696"/>
      <c r="C209" s="1676" t="s">
        <v>37</v>
      </c>
      <c r="D209" s="1676" t="s">
        <v>38</v>
      </c>
      <c r="E209" s="1676" t="s">
        <v>39</v>
      </c>
    </row>
    <row r="210" spans="1:5" ht="45" customHeight="1" x14ac:dyDescent="0.3">
      <c r="A210" s="1696"/>
      <c r="B210" s="1696"/>
      <c r="C210" s="1676" t="s">
        <v>39</v>
      </c>
      <c r="D210" s="1676" t="s">
        <v>40</v>
      </c>
      <c r="E210" s="1676" t="s">
        <v>41</v>
      </c>
    </row>
    <row r="211" spans="1:5" ht="45" customHeight="1" x14ac:dyDescent="0.3">
      <c r="A211" s="1696"/>
      <c r="B211" s="1696"/>
      <c r="C211" s="1676" t="s">
        <v>41</v>
      </c>
      <c r="D211" s="1676" t="s">
        <v>42</v>
      </c>
      <c r="E211" s="1676" t="s">
        <v>43</v>
      </c>
    </row>
    <row r="212" spans="1:5" ht="45" customHeight="1" x14ac:dyDescent="0.3">
      <c r="A212" s="1696"/>
      <c r="B212" s="1696"/>
      <c r="C212" s="1676" t="s">
        <v>43</v>
      </c>
      <c r="D212" s="1676" t="s">
        <v>44</v>
      </c>
      <c r="E212" s="1676" t="s">
        <v>43</v>
      </c>
    </row>
    <row r="213" spans="1:5" ht="45" customHeight="1" x14ac:dyDescent="0.3">
      <c r="A213" s="2206" t="s">
        <v>295</v>
      </c>
      <c r="B213" s="2206" t="s">
        <v>296</v>
      </c>
      <c r="C213" s="1677" t="s">
        <v>16</v>
      </c>
      <c r="D213" s="1677" t="s">
        <v>26</v>
      </c>
      <c r="E213" s="1677" t="s">
        <v>27</v>
      </c>
    </row>
    <row r="214" spans="1:5" ht="45" customHeight="1" x14ac:dyDescent="0.3">
      <c r="A214" s="1696"/>
      <c r="B214" s="1696"/>
      <c r="C214" s="1677" t="s">
        <v>27</v>
      </c>
      <c r="D214" s="1677" t="s">
        <v>28</v>
      </c>
      <c r="E214" s="1677" t="s">
        <v>29</v>
      </c>
    </row>
    <row r="215" spans="1:5" ht="45" customHeight="1" x14ac:dyDescent="0.3">
      <c r="A215" s="1696"/>
      <c r="B215" s="1696"/>
      <c r="C215" s="1677" t="s">
        <v>29</v>
      </c>
      <c r="D215" s="1677" t="s">
        <v>30</v>
      </c>
      <c r="E215" s="1677" t="s">
        <v>31</v>
      </c>
    </row>
    <row r="216" spans="1:5" ht="45" customHeight="1" x14ac:dyDescent="0.3">
      <c r="A216" s="1696"/>
      <c r="B216" s="1696"/>
      <c r="C216" s="1677" t="s">
        <v>31</v>
      </c>
      <c r="D216" s="1677" t="s">
        <v>32</v>
      </c>
      <c r="E216" s="1677" t="s">
        <v>33</v>
      </c>
    </row>
    <row r="217" spans="1:5" ht="45" customHeight="1" x14ac:dyDescent="0.3">
      <c r="A217" s="1696"/>
      <c r="B217" s="1696"/>
      <c r="C217" s="1677" t="s">
        <v>33</v>
      </c>
      <c r="D217" s="1677" t="s">
        <v>34</v>
      </c>
      <c r="E217" s="1677" t="s">
        <v>35</v>
      </c>
    </row>
    <row r="218" spans="1:5" ht="45" customHeight="1" x14ac:dyDescent="0.3">
      <c r="A218" s="1696"/>
      <c r="B218" s="1696"/>
      <c r="C218" s="1677" t="s">
        <v>35</v>
      </c>
      <c r="D218" s="1677" t="s">
        <v>36</v>
      </c>
      <c r="E218" s="1677" t="s">
        <v>37</v>
      </c>
    </row>
    <row r="219" spans="1:5" ht="45" customHeight="1" x14ac:dyDescent="0.3">
      <c r="A219" s="1696"/>
      <c r="B219" s="1696"/>
      <c r="C219" s="1677" t="s">
        <v>37</v>
      </c>
      <c r="D219" s="1677" t="s">
        <v>38</v>
      </c>
      <c r="E219" s="1677" t="s">
        <v>39</v>
      </c>
    </row>
    <row r="220" spans="1:5" ht="45" customHeight="1" x14ac:dyDescent="0.3">
      <c r="A220" s="1696"/>
      <c r="B220" s="1696"/>
      <c r="C220" s="1677" t="s">
        <v>39</v>
      </c>
      <c r="D220" s="1677" t="s">
        <v>40</v>
      </c>
      <c r="E220" s="1677" t="s">
        <v>41</v>
      </c>
    </row>
    <row r="221" spans="1:5" ht="45" customHeight="1" x14ac:dyDescent="0.3">
      <c r="A221" s="1696"/>
      <c r="B221" s="1696"/>
      <c r="C221" s="1677" t="s">
        <v>41</v>
      </c>
      <c r="D221" s="1677" t="s">
        <v>42</v>
      </c>
      <c r="E221" s="1677" t="s">
        <v>43</v>
      </c>
    </row>
    <row r="222" spans="1:5" ht="45" customHeight="1" x14ac:dyDescent="0.3">
      <c r="A222" s="1696"/>
      <c r="B222" s="1696"/>
      <c r="C222" s="1677" t="s">
        <v>43</v>
      </c>
      <c r="D222" s="1677" t="s">
        <v>44</v>
      </c>
      <c r="E222" s="1677" t="s">
        <v>43</v>
      </c>
    </row>
    <row r="223" spans="1:5" ht="45" customHeight="1" x14ac:dyDescent="0.3">
      <c r="A223" s="2207" t="s">
        <v>312</v>
      </c>
      <c r="B223" s="2207" t="s">
        <v>313</v>
      </c>
      <c r="C223" s="1678" t="s">
        <v>16</v>
      </c>
      <c r="D223" s="1678" t="s">
        <v>26</v>
      </c>
      <c r="E223" s="1678" t="s">
        <v>27</v>
      </c>
    </row>
    <row r="224" spans="1:5" ht="45" customHeight="1" x14ac:dyDescent="0.3">
      <c r="A224" s="1696"/>
      <c r="B224" s="1696"/>
      <c r="C224" s="1678" t="s">
        <v>27</v>
      </c>
      <c r="D224" s="1678" t="s">
        <v>28</v>
      </c>
      <c r="E224" s="1678" t="s">
        <v>29</v>
      </c>
    </row>
    <row r="225" spans="1:5" ht="45" customHeight="1" x14ac:dyDescent="0.3">
      <c r="A225" s="1696"/>
      <c r="B225" s="1696"/>
      <c r="C225" s="1678" t="s">
        <v>29</v>
      </c>
      <c r="D225" s="1678" t="s">
        <v>30</v>
      </c>
      <c r="E225" s="1678" t="s">
        <v>31</v>
      </c>
    </row>
    <row r="226" spans="1:5" ht="45" customHeight="1" x14ac:dyDescent="0.3">
      <c r="A226" s="1696"/>
      <c r="B226" s="1696"/>
      <c r="C226" s="1678" t="s">
        <v>31</v>
      </c>
      <c r="D226" s="1678" t="s">
        <v>32</v>
      </c>
      <c r="E226" s="1678" t="s">
        <v>33</v>
      </c>
    </row>
    <row r="227" spans="1:5" ht="45" customHeight="1" x14ac:dyDescent="0.3">
      <c r="A227" s="1696"/>
      <c r="B227" s="1696"/>
      <c r="C227" s="1678" t="s">
        <v>33</v>
      </c>
      <c r="D227" s="1678" t="s">
        <v>34</v>
      </c>
      <c r="E227" s="1678" t="s">
        <v>35</v>
      </c>
    </row>
    <row r="228" spans="1:5" ht="45" customHeight="1" x14ac:dyDescent="0.3">
      <c r="A228" s="1696"/>
      <c r="B228" s="1696"/>
      <c r="C228" s="1678" t="s">
        <v>35</v>
      </c>
      <c r="D228" s="1678" t="s">
        <v>36</v>
      </c>
      <c r="E228" s="1678" t="s">
        <v>37</v>
      </c>
    </row>
    <row r="229" spans="1:5" ht="45" customHeight="1" x14ac:dyDescent="0.3">
      <c r="A229" s="1696"/>
      <c r="B229" s="1696"/>
      <c r="C229" s="1678" t="s">
        <v>37</v>
      </c>
      <c r="D229" s="1678" t="s">
        <v>38</v>
      </c>
      <c r="E229" s="1678" t="s">
        <v>39</v>
      </c>
    </row>
    <row r="230" spans="1:5" ht="45" customHeight="1" x14ac:dyDescent="0.3">
      <c r="A230" s="1696"/>
      <c r="B230" s="1696"/>
      <c r="C230" s="1678" t="s">
        <v>39</v>
      </c>
      <c r="D230" s="1678" t="s">
        <v>40</v>
      </c>
      <c r="E230" s="1678" t="s">
        <v>41</v>
      </c>
    </row>
    <row r="231" spans="1:5" ht="45" customHeight="1" x14ac:dyDescent="0.3">
      <c r="A231" s="1696"/>
      <c r="B231" s="1696"/>
      <c r="C231" s="1678" t="s">
        <v>41</v>
      </c>
      <c r="D231" s="1678" t="s">
        <v>42</v>
      </c>
      <c r="E231" s="1678" t="s">
        <v>43</v>
      </c>
    </row>
    <row r="232" spans="1:5" ht="45" customHeight="1" x14ac:dyDescent="0.3">
      <c r="A232" s="1696"/>
      <c r="B232" s="1696"/>
      <c r="C232" s="1678" t="s">
        <v>43</v>
      </c>
      <c r="D232" s="1678" t="s">
        <v>44</v>
      </c>
      <c r="E232" s="1678" t="s">
        <v>43</v>
      </c>
    </row>
    <row r="233" spans="1:5" ht="45" customHeight="1" x14ac:dyDescent="0.3">
      <c r="A233" s="2208" t="s">
        <v>317</v>
      </c>
      <c r="B233" s="2208" t="s">
        <v>318</v>
      </c>
      <c r="C233" s="1679" t="s">
        <v>16</v>
      </c>
      <c r="D233" s="1679" t="s">
        <v>26</v>
      </c>
      <c r="E233" s="1679" t="s">
        <v>16</v>
      </c>
    </row>
    <row r="234" spans="1:5" ht="45" customHeight="1" x14ac:dyDescent="0.3">
      <c r="A234" s="1696"/>
      <c r="B234" s="1696"/>
      <c r="C234" s="1679" t="s">
        <v>27</v>
      </c>
      <c r="D234" s="1679" t="s">
        <v>28</v>
      </c>
      <c r="E234" s="1679" t="s">
        <v>27</v>
      </c>
    </row>
    <row r="235" spans="1:5" ht="45" customHeight="1" x14ac:dyDescent="0.3">
      <c r="A235" s="1696"/>
      <c r="B235" s="1696"/>
      <c r="C235" s="1679" t="s">
        <v>29</v>
      </c>
      <c r="D235" s="1679" t="s">
        <v>30</v>
      </c>
      <c r="E235" s="1679" t="s">
        <v>29</v>
      </c>
    </row>
    <row r="236" spans="1:5" ht="45" customHeight="1" x14ac:dyDescent="0.3">
      <c r="A236" s="1696"/>
      <c r="B236" s="1696"/>
      <c r="C236" s="1679" t="s">
        <v>31</v>
      </c>
      <c r="D236" s="1679" t="s">
        <v>32</v>
      </c>
      <c r="E236" s="1679" t="s">
        <v>31</v>
      </c>
    </row>
    <row r="237" spans="1:5" ht="45" customHeight="1" x14ac:dyDescent="0.3">
      <c r="A237" s="1696"/>
      <c r="B237" s="1696"/>
      <c r="C237" s="1679" t="s">
        <v>33</v>
      </c>
      <c r="D237" s="1679" t="s">
        <v>34</v>
      </c>
      <c r="E237" s="1679" t="s">
        <v>33</v>
      </c>
    </row>
    <row r="238" spans="1:5" ht="45" customHeight="1" x14ac:dyDescent="0.3">
      <c r="A238" s="1696"/>
      <c r="B238" s="1696"/>
      <c r="C238" s="1679" t="s">
        <v>35</v>
      </c>
      <c r="D238" s="1679" t="s">
        <v>36</v>
      </c>
      <c r="E238" s="1679" t="s">
        <v>35</v>
      </c>
    </row>
    <row r="239" spans="1:5" ht="45" customHeight="1" x14ac:dyDescent="0.3">
      <c r="A239" s="1696"/>
      <c r="B239" s="1696"/>
      <c r="C239" s="1679" t="s">
        <v>37</v>
      </c>
      <c r="D239" s="1679" t="s">
        <v>38</v>
      </c>
      <c r="E239" s="1679" t="s">
        <v>37</v>
      </c>
    </row>
    <row r="240" spans="1:5" ht="45" customHeight="1" x14ac:dyDescent="0.3">
      <c r="A240" s="1696"/>
      <c r="B240" s="1696"/>
      <c r="C240" s="1679" t="s">
        <v>39</v>
      </c>
      <c r="D240" s="1679" t="s">
        <v>40</v>
      </c>
      <c r="E240" s="1679" t="s">
        <v>39</v>
      </c>
    </row>
    <row r="241" spans="1:5" ht="45" customHeight="1" x14ac:dyDescent="0.3">
      <c r="A241" s="1696"/>
      <c r="B241" s="1696"/>
      <c r="C241" s="1679" t="s">
        <v>41</v>
      </c>
      <c r="D241" s="1679" t="s">
        <v>42</v>
      </c>
      <c r="E241" s="1679" t="s">
        <v>41</v>
      </c>
    </row>
    <row r="242" spans="1:5" ht="45" customHeight="1" x14ac:dyDescent="0.3">
      <c r="A242" s="1696"/>
      <c r="B242" s="1696"/>
      <c r="C242" s="1679" t="s">
        <v>43</v>
      </c>
      <c r="D242" s="1679" t="s">
        <v>44</v>
      </c>
      <c r="E242" s="1679" t="s">
        <v>43</v>
      </c>
    </row>
    <row r="243" spans="1:5" ht="45" customHeight="1" x14ac:dyDescent="0.3">
      <c r="A243" s="2209" t="s">
        <v>322</v>
      </c>
      <c r="B243" s="2209" t="s">
        <v>323</v>
      </c>
      <c r="C243" s="1680" t="s">
        <v>16</v>
      </c>
      <c r="D243" s="1680" t="s">
        <v>26</v>
      </c>
      <c r="E243" s="1680" t="s">
        <v>27</v>
      </c>
    </row>
    <row r="244" spans="1:5" ht="45" customHeight="1" x14ac:dyDescent="0.3">
      <c r="A244" s="1696"/>
      <c r="B244" s="1696"/>
      <c r="C244" s="1680" t="s">
        <v>27</v>
      </c>
      <c r="D244" s="1680" t="s">
        <v>28</v>
      </c>
      <c r="E244" s="1680" t="s">
        <v>29</v>
      </c>
    </row>
    <row r="245" spans="1:5" ht="45" customHeight="1" x14ac:dyDescent="0.3">
      <c r="A245" s="1696"/>
      <c r="B245" s="1696"/>
      <c r="C245" s="1680" t="s">
        <v>29</v>
      </c>
      <c r="D245" s="1680" t="s">
        <v>30</v>
      </c>
      <c r="E245" s="1680" t="s">
        <v>31</v>
      </c>
    </row>
    <row r="246" spans="1:5" ht="45" customHeight="1" x14ac:dyDescent="0.3">
      <c r="A246" s="1696"/>
      <c r="B246" s="1696"/>
      <c r="C246" s="1680" t="s">
        <v>31</v>
      </c>
      <c r="D246" s="1680" t="s">
        <v>32</v>
      </c>
      <c r="E246" s="1680" t="s">
        <v>33</v>
      </c>
    </row>
    <row r="247" spans="1:5" ht="45" customHeight="1" x14ac:dyDescent="0.3">
      <c r="A247" s="1696"/>
      <c r="B247" s="1696"/>
      <c r="C247" s="1680" t="s">
        <v>33</v>
      </c>
      <c r="D247" s="1680" t="s">
        <v>34</v>
      </c>
      <c r="E247" s="1680" t="s">
        <v>35</v>
      </c>
    </row>
    <row r="248" spans="1:5" ht="45" customHeight="1" x14ac:dyDescent="0.3">
      <c r="A248" s="1696"/>
      <c r="B248" s="1696"/>
      <c r="C248" s="1680" t="s">
        <v>35</v>
      </c>
      <c r="D248" s="1680" t="s">
        <v>36</v>
      </c>
      <c r="E248" s="1680" t="s">
        <v>37</v>
      </c>
    </row>
    <row r="249" spans="1:5" ht="45" customHeight="1" x14ac:dyDescent="0.3">
      <c r="A249" s="1696"/>
      <c r="B249" s="1696"/>
      <c r="C249" s="1680" t="s">
        <v>37</v>
      </c>
      <c r="D249" s="1680" t="s">
        <v>38</v>
      </c>
      <c r="E249" s="1680" t="s">
        <v>39</v>
      </c>
    </row>
    <row r="250" spans="1:5" ht="45" customHeight="1" x14ac:dyDescent="0.3">
      <c r="A250" s="1696"/>
      <c r="B250" s="1696"/>
      <c r="C250" s="1680" t="s">
        <v>39</v>
      </c>
      <c r="D250" s="1680" t="s">
        <v>40</v>
      </c>
      <c r="E250" s="1680" t="s">
        <v>41</v>
      </c>
    </row>
    <row r="251" spans="1:5" ht="45" customHeight="1" x14ac:dyDescent="0.3">
      <c r="A251" s="1696"/>
      <c r="B251" s="1696"/>
      <c r="C251" s="1680" t="s">
        <v>41</v>
      </c>
      <c r="D251" s="1680" t="s">
        <v>42</v>
      </c>
      <c r="E251" s="1680" t="s">
        <v>43</v>
      </c>
    </row>
    <row r="252" spans="1:5" ht="45" customHeight="1" x14ac:dyDescent="0.3">
      <c r="A252" s="1696"/>
      <c r="B252" s="1696"/>
      <c r="C252" s="1680" t="s">
        <v>43</v>
      </c>
      <c r="D252" s="1680" t="s">
        <v>44</v>
      </c>
      <c r="E252" s="1680" t="s">
        <v>43</v>
      </c>
    </row>
    <row r="253" spans="1:5" ht="45" customHeight="1" x14ac:dyDescent="0.3">
      <c r="A253" s="2210" t="s">
        <v>327</v>
      </c>
      <c r="B253" s="2210" t="s">
        <v>328</v>
      </c>
      <c r="C253" s="1681" t="s">
        <v>16</v>
      </c>
      <c r="D253" s="1681" t="s">
        <v>26</v>
      </c>
      <c r="E253" s="1681" t="s">
        <v>27</v>
      </c>
    </row>
    <row r="254" spans="1:5" ht="45" customHeight="1" x14ac:dyDescent="0.3">
      <c r="A254" s="1696"/>
      <c r="B254" s="1696"/>
      <c r="C254" s="1681" t="s">
        <v>27</v>
      </c>
      <c r="D254" s="1681" t="s">
        <v>28</v>
      </c>
      <c r="E254" s="1681" t="s">
        <v>29</v>
      </c>
    </row>
    <row r="255" spans="1:5" ht="45" customHeight="1" x14ac:dyDescent="0.3">
      <c r="A255" s="1696"/>
      <c r="B255" s="1696"/>
      <c r="C255" s="1681" t="s">
        <v>29</v>
      </c>
      <c r="D255" s="1681" t="s">
        <v>30</v>
      </c>
      <c r="E255" s="1681" t="s">
        <v>31</v>
      </c>
    </row>
    <row r="256" spans="1:5" ht="45" customHeight="1" x14ac:dyDescent="0.3">
      <c r="A256" s="1696"/>
      <c r="B256" s="1696"/>
      <c r="C256" s="1681" t="s">
        <v>31</v>
      </c>
      <c r="D256" s="1681" t="s">
        <v>32</v>
      </c>
      <c r="E256" s="1681" t="s">
        <v>33</v>
      </c>
    </row>
    <row r="257" spans="1:5" ht="45" customHeight="1" x14ac:dyDescent="0.3">
      <c r="A257" s="1696"/>
      <c r="B257" s="1696"/>
      <c r="C257" s="1681" t="s">
        <v>33</v>
      </c>
      <c r="D257" s="1681" t="s">
        <v>34</v>
      </c>
      <c r="E257" s="1681" t="s">
        <v>35</v>
      </c>
    </row>
    <row r="258" spans="1:5" ht="45" customHeight="1" x14ac:dyDescent="0.3">
      <c r="A258" s="1696"/>
      <c r="B258" s="1696"/>
      <c r="C258" s="1681" t="s">
        <v>35</v>
      </c>
      <c r="D258" s="1681" t="s">
        <v>36</v>
      </c>
      <c r="E258" s="1681" t="s">
        <v>37</v>
      </c>
    </row>
    <row r="259" spans="1:5" ht="45" customHeight="1" x14ac:dyDescent="0.3">
      <c r="A259" s="1696"/>
      <c r="B259" s="1696"/>
      <c r="C259" s="1681" t="s">
        <v>37</v>
      </c>
      <c r="D259" s="1681" t="s">
        <v>38</v>
      </c>
      <c r="E259" s="1681" t="s">
        <v>39</v>
      </c>
    </row>
    <row r="260" spans="1:5" ht="45" customHeight="1" x14ac:dyDescent="0.3">
      <c r="A260" s="1696"/>
      <c r="B260" s="1696"/>
      <c r="C260" s="1681" t="s">
        <v>39</v>
      </c>
      <c r="D260" s="1681" t="s">
        <v>40</v>
      </c>
      <c r="E260" s="1681" t="s">
        <v>41</v>
      </c>
    </row>
    <row r="261" spans="1:5" ht="45" customHeight="1" x14ac:dyDescent="0.3">
      <c r="A261" s="1696"/>
      <c r="B261" s="1696"/>
      <c r="C261" s="1681" t="s">
        <v>41</v>
      </c>
      <c r="D261" s="1681" t="s">
        <v>42</v>
      </c>
      <c r="E261" s="1681" t="s">
        <v>41</v>
      </c>
    </row>
    <row r="262" spans="1:5" ht="45" customHeight="1" x14ac:dyDescent="0.3">
      <c r="A262" s="1696"/>
      <c r="B262" s="1696"/>
      <c r="C262" s="1681" t="s">
        <v>43</v>
      </c>
      <c r="D262" s="1681" t="s">
        <v>44</v>
      </c>
      <c r="E262" s="1681" t="s">
        <v>43</v>
      </c>
    </row>
    <row r="263" spans="1:5" ht="45" customHeight="1" x14ac:dyDescent="0.3">
      <c r="A263" s="2211" t="s">
        <v>362</v>
      </c>
      <c r="B263" s="2211" t="s">
        <v>363</v>
      </c>
      <c r="C263" s="1682" t="s">
        <v>16</v>
      </c>
      <c r="D263" s="1682" t="s">
        <v>26</v>
      </c>
      <c r="E263" s="1682" t="s">
        <v>16</v>
      </c>
    </row>
    <row r="264" spans="1:5" ht="45" customHeight="1" x14ac:dyDescent="0.3">
      <c r="A264" s="1696"/>
      <c r="B264" s="1696"/>
      <c r="C264" s="1682" t="s">
        <v>27</v>
      </c>
      <c r="D264" s="1682" t="s">
        <v>28</v>
      </c>
      <c r="E264" s="1682" t="s">
        <v>27</v>
      </c>
    </row>
    <row r="265" spans="1:5" ht="45" customHeight="1" x14ac:dyDescent="0.3">
      <c r="A265" s="1696"/>
      <c r="B265" s="1696"/>
      <c r="C265" s="1682" t="s">
        <v>29</v>
      </c>
      <c r="D265" s="1682" t="s">
        <v>30</v>
      </c>
      <c r="E265" s="1682" t="s">
        <v>29</v>
      </c>
    </row>
    <row r="266" spans="1:5" ht="45" customHeight="1" x14ac:dyDescent="0.3">
      <c r="A266" s="1696"/>
      <c r="B266" s="1696"/>
      <c r="C266" s="1682" t="s">
        <v>31</v>
      </c>
      <c r="D266" s="1682" t="s">
        <v>32</v>
      </c>
      <c r="E266" s="1682" t="s">
        <v>31</v>
      </c>
    </row>
    <row r="267" spans="1:5" ht="45" customHeight="1" x14ac:dyDescent="0.3">
      <c r="A267" s="1696"/>
      <c r="B267" s="1696"/>
      <c r="C267" s="1682" t="s">
        <v>33</v>
      </c>
      <c r="D267" s="1682" t="s">
        <v>34</v>
      </c>
      <c r="E267" s="1682" t="s">
        <v>33</v>
      </c>
    </row>
    <row r="268" spans="1:5" ht="45" customHeight="1" x14ac:dyDescent="0.3">
      <c r="A268" s="1696"/>
      <c r="B268" s="1696"/>
      <c r="C268" s="1682" t="s">
        <v>35</v>
      </c>
      <c r="D268" s="1682" t="s">
        <v>36</v>
      </c>
      <c r="E268" s="1682" t="s">
        <v>35</v>
      </c>
    </row>
    <row r="269" spans="1:5" ht="45" customHeight="1" x14ac:dyDescent="0.3">
      <c r="A269" s="1696"/>
      <c r="B269" s="1696"/>
      <c r="C269" s="1682" t="s">
        <v>37</v>
      </c>
      <c r="D269" s="1682" t="s">
        <v>38</v>
      </c>
      <c r="E269" s="1682" t="s">
        <v>37</v>
      </c>
    </row>
    <row r="270" spans="1:5" ht="45" customHeight="1" x14ac:dyDescent="0.3">
      <c r="A270" s="1696"/>
      <c r="B270" s="1696"/>
      <c r="C270" s="1682" t="s">
        <v>39</v>
      </c>
      <c r="D270" s="1682" t="s">
        <v>40</v>
      </c>
      <c r="E270" s="1682" t="s">
        <v>39</v>
      </c>
    </row>
    <row r="271" spans="1:5" ht="45" customHeight="1" x14ac:dyDescent="0.3">
      <c r="A271" s="1696"/>
      <c r="B271" s="1696"/>
      <c r="C271" s="1682" t="s">
        <v>41</v>
      </c>
      <c r="D271" s="1682" t="s">
        <v>42</v>
      </c>
      <c r="E271" s="1682" t="s">
        <v>41</v>
      </c>
    </row>
    <row r="272" spans="1:5" ht="45" customHeight="1" x14ac:dyDescent="0.3">
      <c r="A272" s="1696"/>
      <c r="B272" s="1696"/>
      <c r="C272" s="1682" t="s">
        <v>43</v>
      </c>
      <c r="D272" s="1682" t="s">
        <v>44</v>
      </c>
      <c r="E272" s="1682" t="s">
        <v>43</v>
      </c>
    </row>
    <row r="273" spans="1:5" ht="45" customHeight="1" x14ac:dyDescent="0.3">
      <c r="A273" s="2212" t="s">
        <v>391</v>
      </c>
      <c r="B273" s="2212" t="s">
        <v>392</v>
      </c>
      <c r="C273" s="1683" t="s">
        <v>16</v>
      </c>
      <c r="D273" s="1683" t="s">
        <v>26</v>
      </c>
      <c r="E273" s="1683" t="s">
        <v>16</v>
      </c>
    </row>
    <row r="274" spans="1:5" ht="45" customHeight="1" x14ac:dyDescent="0.3">
      <c r="A274" s="1696"/>
      <c r="B274" s="1696"/>
      <c r="C274" s="1683" t="s">
        <v>27</v>
      </c>
      <c r="D274" s="1683" t="s">
        <v>28</v>
      </c>
      <c r="E274" s="1683" t="s">
        <v>27</v>
      </c>
    </row>
    <row r="275" spans="1:5" ht="45" customHeight="1" x14ac:dyDescent="0.3">
      <c r="A275" s="1696"/>
      <c r="B275" s="1696"/>
      <c r="C275" s="1683" t="s">
        <v>29</v>
      </c>
      <c r="D275" s="1683" t="s">
        <v>30</v>
      </c>
      <c r="E275" s="1683" t="s">
        <v>29</v>
      </c>
    </row>
    <row r="276" spans="1:5" ht="45" customHeight="1" x14ac:dyDescent="0.3">
      <c r="A276" s="1696"/>
      <c r="B276" s="1696"/>
      <c r="C276" s="1683" t="s">
        <v>31</v>
      </c>
      <c r="D276" s="1683" t="s">
        <v>32</v>
      </c>
      <c r="E276" s="1683" t="s">
        <v>31</v>
      </c>
    </row>
    <row r="277" spans="1:5" ht="45" customHeight="1" x14ac:dyDescent="0.3">
      <c r="A277" s="1696"/>
      <c r="B277" s="1696"/>
      <c r="C277" s="1683" t="s">
        <v>33</v>
      </c>
      <c r="D277" s="1683" t="s">
        <v>34</v>
      </c>
      <c r="E277" s="1683" t="s">
        <v>33</v>
      </c>
    </row>
    <row r="278" spans="1:5" ht="45" customHeight="1" x14ac:dyDescent="0.3">
      <c r="A278" s="1696"/>
      <c r="B278" s="1696"/>
      <c r="C278" s="1683" t="s">
        <v>35</v>
      </c>
      <c r="D278" s="1683" t="s">
        <v>36</v>
      </c>
      <c r="E278" s="1683" t="s">
        <v>35</v>
      </c>
    </row>
    <row r="279" spans="1:5" ht="45" customHeight="1" x14ac:dyDescent="0.3">
      <c r="A279" s="1696"/>
      <c r="B279" s="1696"/>
      <c r="C279" s="1683" t="s">
        <v>37</v>
      </c>
      <c r="D279" s="1683" t="s">
        <v>38</v>
      </c>
      <c r="E279" s="1683" t="s">
        <v>37</v>
      </c>
    </row>
    <row r="280" spans="1:5" ht="45" customHeight="1" x14ac:dyDescent="0.3">
      <c r="A280" s="1696"/>
      <c r="B280" s="1696"/>
      <c r="C280" s="1683" t="s">
        <v>39</v>
      </c>
      <c r="D280" s="1683" t="s">
        <v>40</v>
      </c>
      <c r="E280" s="1683" t="s">
        <v>39</v>
      </c>
    </row>
    <row r="281" spans="1:5" ht="45" customHeight="1" x14ac:dyDescent="0.3">
      <c r="A281" s="1696"/>
      <c r="B281" s="1696"/>
      <c r="C281" s="1683" t="s">
        <v>41</v>
      </c>
      <c r="D281" s="1683" t="s">
        <v>42</v>
      </c>
      <c r="E281" s="1683" t="s">
        <v>41</v>
      </c>
    </row>
    <row r="282" spans="1:5" ht="45" customHeight="1" x14ac:dyDescent="0.3">
      <c r="A282" s="1696"/>
      <c r="B282" s="1696"/>
      <c r="C282" s="1683" t="s">
        <v>43</v>
      </c>
      <c r="D282" s="1683" t="s">
        <v>44</v>
      </c>
      <c r="E282" s="1683" t="s">
        <v>43</v>
      </c>
    </row>
    <row r="283" spans="1:5" ht="45" customHeight="1" x14ac:dyDescent="0.3">
      <c r="A283" s="2213" t="s">
        <v>411</v>
      </c>
      <c r="B283" s="2213" t="s">
        <v>412</v>
      </c>
      <c r="C283" s="1684" t="s">
        <v>16</v>
      </c>
      <c r="D283" s="1684" t="s">
        <v>26</v>
      </c>
      <c r="E283" s="1684" t="s">
        <v>16</v>
      </c>
    </row>
    <row r="284" spans="1:5" ht="45" customHeight="1" x14ac:dyDescent="0.3">
      <c r="A284" s="1696"/>
      <c r="B284" s="1696"/>
      <c r="C284" s="1684" t="s">
        <v>27</v>
      </c>
      <c r="D284" s="1684" t="s">
        <v>28</v>
      </c>
      <c r="E284" s="1684" t="s">
        <v>27</v>
      </c>
    </row>
    <row r="285" spans="1:5" ht="45" customHeight="1" x14ac:dyDescent="0.3">
      <c r="A285" s="1696"/>
      <c r="B285" s="1696"/>
      <c r="C285" s="1684" t="s">
        <v>29</v>
      </c>
      <c r="D285" s="1684" t="s">
        <v>30</v>
      </c>
      <c r="E285" s="1684" t="s">
        <v>29</v>
      </c>
    </row>
    <row r="286" spans="1:5" ht="45" customHeight="1" x14ac:dyDescent="0.3">
      <c r="A286" s="1696"/>
      <c r="B286" s="1696"/>
      <c r="C286" s="1684" t="s">
        <v>31</v>
      </c>
      <c r="D286" s="1684" t="s">
        <v>32</v>
      </c>
      <c r="E286" s="1684" t="s">
        <v>31</v>
      </c>
    </row>
    <row r="287" spans="1:5" ht="45" customHeight="1" x14ac:dyDescent="0.3">
      <c r="A287" s="1696"/>
      <c r="B287" s="1696"/>
      <c r="C287" s="1684" t="s">
        <v>33</v>
      </c>
      <c r="D287" s="1684" t="s">
        <v>34</v>
      </c>
      <c r="E287" s="1684" t="s">
        <v>33</v>
      </c>
    </row>
    <row r="288" spans="1:5" ht="45" customHeight="1" x14ac:dyDescent="0.3">
      <c r="A288" s="1696"/>
      <c r="B288" s="1696"/>
      <c r="C288" s="1684" t="s">
        <v>35</v>
      </c>
      <c r="D288" s="1684" t="s">
        <v>36</v>
      </c>
      <c r="E288" s="1684" t="s">
        <v>35</v>
      </c>
    </row>
    <row r="289" spans="1:5" ht="45" customHeight="1" x14ac:dyDescent="0.3">
      <c r="A289" s="1696"/>
      <c r="B289" s="1696"/>
      <c r="C289" s="1684" t="s">
        <v>37</v>
      </c>
      <c r="D289" s="1684" t="s">
        <v>38</v>
      </c>
      <c r="E289" s="1684" t="s">
        <v>37</v>
      </c>
    </row>
    <row r="290" spans="1:5" ht="45" customHeight="1" x14ac:dyDescent="0.3">
      <c r="A290" s="1696"/>
      <c r="B290" s="1696"/>
      <c r="C290" s="1684" t="s">
        <v>39</v>
      </c>
      <c r="D290" s="1684" t="s">
        <v>40</v>
      </c>
      <c r="E290" s="1684" t="s">
        <v>39</v>
      </c>
    </row>
    <row r="291" spans="1:5" ht="45" customHeight="1" x14ac:dyDescent="0.3">
      <c r="A291" s="1696"/>
      <c r="B291" s="1696"/>
      <c r="C291" s="1684" t="s">
        <v>41</v>
      </c>
      <c r="D291" s="1684" t="s">
        <v>42</v>
      </c>
      <c r="E291" s="1684" t="s">
        <v>41</v>
      </c>
    </row>
    <row r="292" spans="1:5" ht="45" customHeight="1" x14ac:dyDescent="0.3">
      <c r="A292" s="1696"/>
      <c r="B292" s="1696"/>
      <c r="C292" s="1684" t="s">
        <v>43</v>
      </c>
      <c r="D292" s="1684" t="s">
        <v>44</v>
      </c>
      <c r="E292" s="1684" t="s">
        <v>43</v>
      </c>
    </row>
    <row r="293" spans="1:5" ht="45" customHeight="1" x14ac:dyDescent="0.3">
      <c r="A293" s="2214" t="s">
        <v>425</v>
      </c>
      <c r="B293" s="2214" t="s">
        <v>426</v>
      </c>
      <c r="C293" s="1685" t="s">
        <v>16</v>
      </c>
      <c r="D293" s="1685" t="s">
        <v>26</v>
      </c>
      <c r="E293" s="1685" t="s">
        <v>27</v>
      </c>
    </row>
    <row r="294" spans="1:5" ht="45" customHeight="1" x14ac:dyDescent="0.3">
      <c r="A294" s="1696"/>
      <c r="B294" s="1696"/>
      <c r="C294" s="1685" t="s">
        <v>27</v>
      </c>
      <c r="D294" s="1685" t="s">
        <v>28</v>
      </c>
      <c r="E294" s="1685" t="s">
        <v>29</v>
      </c>
    </row>
    <row r="295" spans="1:5" ht="45" customHeight="1" x14ac:dyDescent="0.3">
      <c r="A295" s="1696"/>
      <c r="B295" s="1696"/>
      <c r="C295" s="1685" t="s">
        <v>29</v>
      </c>
      <c r="D295" s="1685" t="s">
        <v>30</v>
      </c>
      <c r="E295" s="1685" t="s">
        <v>31</v>
      </c>
    </row>
    <row r="296" spans="1:5" ht="45" customHeight="1" x14ac:dyDescent="0.3">
      <c r="A296" s="1696"/>
      <c r="B296" s="1696"/>
      <c r="C296" s="1685" t="s">
        <v>31</v>
      </c>
      <c r="D296" s="1685" t="s">
        <v>32</v>
      </c>
      <c r="E296" s="1685" t="s">
        <v>33</v>
      </c>
    </row>
    <row r="297" spans="1:5" ht="45" customHeight="1" x14ac:dyDescent="0.3">
      <c r="A297" s="1696"/>
      <c r="B297" s="1696"/>
      <c r="C297" s="1685" t="s">
        <v>33</v>
      </c>
      <c r="D297" s="1685" t="s">
        <v>34</v>
      </c>
      <c r="E297" s="1685" t="s">
        <v>35</v>
      </c>
    </row>
    <row r="298" spans="1:5" ht="45" customHeight="1" x14ac:dyDescent="0.3">
      <c r="A298" s="1696"/>
      <c r="B298" s="1696"/>
      <c r="C298" s="1685" t="s">
        <v>35</v>
      </c>
      <c r="D298" s="1685" t="s">
        <v>36</v>
      </c>
      <c r="E298" s="1685" t="s">
        <v>37</v>
      </c>
    </row>
    <row r="299" spans="1:5" ht="45" customHeight="1" x14ac:dyDescent="0.3">
      <c r="A299" s="1696"/>
      <c r="B299" s="1696"/>
      <c r="C299" s="1685" t="s">
        <v>37</v>
      </c>
      <c r="D299" s="1685" t="s">
        <v>38</v>
      </c>
      <c r="E299" s="1685" t="s">
        <v>39</v>
      </c>
    </row>
    <row r="300" spans="1:5" ht="45" customHeight="1" x14ac:dyDescent="0.3">
      <c r="A300" s="1696"/>
      <c r="B300" s="1696"/>
      <c r="C300" s="1685" t="s">
        <v>39</v>
      </c>
      <c r="D300" s="1685" t="s">
        <v>40</v>
      </c>
      <c r="E300" s="1685" t="s">
        <v>41</v>
      </c>
    </row>
    <row r="301" spans="1:5" ht="45" customHeight="1" x14ac:dyDescent="0.3">
      <c r="A301" s="1696"/>
      <c r="B301" s="1696"/>
      <c r="C301" s="1685" t="s">
        <v>41</v>
      </c>
      <c r="D301" s="1685" t="s">
        <v>42</v>
      </c>
      <c r="E301" s="1685" t="s">
        <v>43</v>
      </c>
    </row>
    <row r="302" spans="1:5" ht="45" customHeight="1" x14ac:dyDescent="0.3">
      <c r="A302" s="1696"/>
      <c r="B302" s="1696"/>
      <c r="C302" s="1685" t="s">
        <v>43</v>
      </c>
      <c r="D302" s="1685" t="s">
        <v>44</v>
      </c>
      <c r="E302" s="1685" t="s">
        <v>43</v>
      </c>
    </row>
    <row r="303" spans="1:5" ht="45" customHeight="1" x14ac:dyDescent="0.3">
      <c r="A303" s="2215" t="s">
        <v>430</v>
      </c>
      <c r="B303" s="2215" t="s">
        <v>431</v>
      </c>
      <c r="C303" s="1686" t="s">
        <v>16</v>
      </c>
      <c r="D303" s="1686" t="s">
        <v>26</v>
      </c>
      <c r="E303" s="1686" t="s">
        <v>27</v>
      </c>
    </row>
    <row r="304" spans="1:5" ht="45" customHeight="1" x14ac:dyDescent="0.3">
      <c r="A304" s="1696"/>
      <c r="B304" s="1696"/>
      <c r="C304" s="1686" t="s">
        <v>27</v>
      </c>
      <c r="D304" s="1686" t="s">
        <v>28</v>
      </c>
      <c r="E304" s="1686" t="s">
        <v>29</v>
      </c>
    </row>
    <row r="305" spans="1:5" ht="45" customHeight="1" x14ac:dyDescent="0.3">
      <c r="A305" s="1696"/>
      <c r="B305" s="1696"/>
      <c r="C305" s="1686" t="s">
        <v>29</v>
      </c>
      <c r="D305" s="1686" t="s">
        <v>30</v>
      </c>
      <c r="E305" s="1686" t="s">
        <v>31</v>
      </c>
    </row>
    <row r="306" spans="1:5" ht="45" customHeight="1" x14ac:dyDescent="0.3">
      <c r="A306" s="1696"/>
      <c r="B306" s="1696"/>
      <c r="C306" s="1686" t="s">
        <v>31</v>
      </c>
      <c r="D306" s="1686" t="s">
        <v>32</v>
      </c>
      <c r="E306" s="1686" t="s">
        <v>33</v>
      </c>
    </row>
    <row r="307" spans="1:5" ht="45" customHeight="1" x14ac:dyDescent="0.3">
      <c r="A307" s="1696"/>
      <c r="B307" s="1696"/>
      <c r="C307" s="1686" t="s">
        <v>33</v>
      </c>
      <c r="D307" s="1686" t="s">
        <v>34</v>
      </c>
      <c r="E307" s="1686" t="s">
        <v>35</v>
      </c>
    </row>
    <row r="308" spans="1:5" ht="45" customHeight="1" x14ac:dyDescent="0.3">
      <c r="A308" s="1696"/>
      <c r="B308" s="1696"/>
      <c r="C308" s="1686" t="s">
        <v>35</v>
      </c>
      <c r="D308" s="1686" t="s">
        <v>36</v>
      </c>
      <c r="E308" s="1686" t="s">
        <v>37</v>
      </c>
    </row>
    <row r="309" spans="1:5" ht="45" customHeight="1" x14ac:dyDescent="0.3">
      <c r="A309" s="1696"/>
      <c r="B309" s="1696"/>
      <c r="C309" s="1686" t="s">
        <v>37</v>
      </c>
      <c r="D309" s="1686" t="s">
        <v>38</v>
      </c>
      <c r="E309" s="1686" t="s">
        <v>39</v>
      </c>
    </row>
    <row r="310" spans="1:5" ht="45" customHeight="1" x14ac:dyDescent="0.3">
      <c r="A310" s="1696"/>
      <c r="B310" s="1696"/>
      <c r="C310" s="1686" t="s">
        <v>39</v>
      </c>
      <c r="D310" s="1686" t="s">
        <v>40</v>
      </c>
      <c r="E310" s="1686" t="s">
        <v>41</v>
      </c>
    </row>
    <row r="311" spans="1:5" ht="45" customHeight="1" x14ac:dyDescent="0.3">
      <c r="A311" s="1696"/>
      <c r="B311" s="1696"/>
      <c r="C311" s="1686" t="s">
        <v>41</v>
      </c>
      <c r="D311" s="1686" t="s">
        <v>42</v>
      </c>
      <c r="E311" s="1686" t="s">
        <v>43</v>
      </c>
    </row>
    <row r="312" spans="1:5" ht="45" customHeight="1" x14ac:dyDescent="0.3">
      <c r="A312" s="1696"/>
      <c r="B312" s="1696"/>
      <c r="C312" s="1686" t="s">
        <v>43</v>
      </c>
      <c r="D312" s="1686" t="s">
        <v>44</v>
      </c>
      <c r="E312" s="1686" t="s">
        <v>43</v>
      </c>
    </row>
    <row r="313" spans="1:5" ht="45" customHeight="1" x14ac:dyDescent="0.3">
      <c r="A313" s="2216" t="s">
        <v>449</v>
      </c>
      <c r="B313" s="2216" t="s">
        <v>450</v>
      </c>
      <c r="C313" s="1687" t="s">
        <v>16</v>
      </c>
      <c r="D313" s="1687" t="s">
        <v>26</v>
      </c>
      <c r="E313" s="1687" t="s">
        <v>27</v>
      </c>
    </row>
    <row r="314" spans="1:5" ht="45" customHeight="1" x14ac:dyDescent="0.3">
      <c r="A314" s="1696"/>
      <c r="B314" s="1696"/>
      <c r="C314" s="1687" t="s">
        <v>27</v>
      </c>
      <c r="D314" s="1687" t="s">
        <v>28</v>
      </c>
      <c r="E314" s="1687" t="s">
        <v>29</v>
      </c>
    </row>
    <row r="315" spans="1:5" ht="45" customHeight="1" x14ac:dyDescent="0.3">
      <c r="A315" s="1696"/>
      <c r="B315" s="1696"/>
      <c r="C315" s="1687" t="s">
        <v>29</v>
      </c>
      <c r="D315" s="1687" t="s">
        <v>30</v>
      </c>
      <c r="E315" s="1687" t="s">
        <v>31</v>
      </c>
    </row>
    <row r="316" spans="1:5" ht="45" customHeight="1" x14ac:dyDescent="0.3">
      <c r="A316" s="1696"/>
      <c r="B316" s="1696"/>
      <c r="C316" s="1687" t="s">
        <v>31</v>
      </c>
      <c r="D316" s="1687" t="s">
        <v>32</v>
      </c>
      <c r="E316" s="1687" t="s">
        <v>33</v>
      </c>
    </row>
    <row r="317" spans="1:5" ht="45" customHeight="1" x14ac:dyDescent="0.3">
      <c r="A317" s="1696"/>
      <c r="B317" s="1696"/>
      <c r="C317" s="1687" t="s">
        <v>33</v>
      </c>
      <c r="D317" s="1687" t="s">
        <v>34</v>
      </c>
      <c r="E317" s="1687" t="s">
        <v>35</v>
      </c>
    </row>
    <row r="318" spans="1:5" ht="45" customHeight="1" x14ac:dyDescent="0.3">
      <c r="A318" s="1696"/>
      <c r="B318" s="1696"/>
      <c r="C318" s="1687" t="s">
        <v>35</v>
      </c>
      <c r="D318" s="1687" t="s">
        <v>36</v>
      </c>
      <c r="E318" s="1687" t="s">
        <v>37</v>
      </c>
    </row>
    <row r="319" spans="1:5" ht="45" customHeight="1" x14ac:dyDescent="0.3">
      <c r="A319" s="1696"/>
      <c r="B319" s="1696"/>
      <c r="C319" s="1687" t="s">
        <v>37</v>
      </c>
      <c r="D319" s="1687" t="s">
        <v>38</v>
      </c>
      <c r="E319" s="1687" t="s">
        <v>39</v>
      </c>
    </row>
    <row r="320" spans="1:5" ht="45" customHeight="1" x14ac:dyDescent="0.3">
      <c r="A320" s="1696"/>
      <c r="B320" s="1696"/>
      <c r="C320" s="1687" t="s">
        <v>39</v>
      </c>
      <c r="D320" s="1687" t="s">
        <v>40</v>
      </c>
      <c r="E320" s="1687" t="s">
        <v>41</v>
      </c>
    </row>
    <row r="321" spans="1:5" ht="45" customHeight="1" x14ac:dyDescent="0.3">
      <c r="A321" s="1696"/>
      <c r="B321" s="1696"/>
      <c r="C321" s="1687" t="s">
        <v>41</v>
      </c>
      <c r="D321" s="1687" t="s">
        <v>42</v>
      </c>
      <c r="E321" s="1687" t="s">
        <v>43</v>
      </c>
    </row>
    <row r="322" spans="1:5" ht="45" customHeight="1" x14ac:dyDescent="0.3">
      <c r="A322" s="1696"/>
      <c r="B322" s="1696"/>
      <c r="C322" s="1687" t="s">
        <v>43</v>
      </c>
      <c r="D322" s="1687" t="s">
        <v>44</v>
      </c>
      <c r="E322" s="1687" t="s">
        <v>43</v>
      </c>
    </row>
    <row r="323" spans="1:5" ht="45" customHeight="1" x14ac:dyDescent="0.3">
      <c r="A323" s="2217" t="s">
        <v>489</v>
      </c>
      <c r="B323" s="2217" t="s">
        <v>490</v>
      </c>
      <c r="C323" s="1688" t="s">
        <v>16</v>
      </c>
      <c r="D323" s="1688" t="s">
        <v>26</v>
      </c>
      <c r="E323" s="1688" t="s">
        <v>16</v>
      </c>
    </row>
    <row r="324" spans="1:5" ht="45" customHeight="1" x14ac:dyDescent="0.3">
      <c r="A324" s="1696"/>
      <c r="B324" s="1696"/>
      <c r="C324" s="1688" t="s">
        <v>27</v>
      </c>
      <c r="D324" s="1688" t="s">
        <v>28</v>
      </c>
      <c r="E324" s="1688" t="s">
        <v>27</v>
      </c>
    </row>
    <row r="325" spans="1:5" ht="45" customHeight="1" x14ac:dyDescent="0.3">
      <c r="A325" s="1696"/>
      <c r="B325" s="1696"/>
      <c r="C325" s="1688" t="s">
        <v>29</v>
      </c>
      <c r="D325" s="1688" t="s">
        <v>30</v>
      </c>
      <c r="E325" s="1688" t="s">
        <v>29</v>
      </c>
    </row>
    <row r="326" spans="1:5" ht="45" customHeight="1" x14ac:dyDescent="0.3">
      <c r="A326" s="1696"/>
      <c r="B326" s="1696"/>
      <c r="C326" s="1688" t="s">
        <v>31</v>
      </c>
      <c r="D326" s="1688" t="s">
        <v>32</v>
      </c>
      <c r="E326" s="1688" t="s">
        <v>31</v>
      </c>
    </row>
    <row r="327" spans="1:5" ht="45" customHeight="1" x14ac:dyDescent="0.3">
      <c r="A327" s="1696"/>
      <c r="B327" s="1696"/>
      <c r="C327" s="1688" t="s">
        <v>33</v>
      </c>
      <c r="D327" s="1688" t="s">
        <v>34</v>
      </c>
      <c r="E327" s="1688" t="s">
        <v>33</v>
      </c>
    </row>
    <row r="328" spans="1:5" ht="45" customHeight="1" x14ac:dyDescent="0.3">
      <c r="A328" s="1696"/>
      <c r="B328" s="1696"/>
      <c r="C328" s="1688" t="s">
        <v>35</v>
      </c>
      <c r="D328" s="1688" t="s">
        <v>36</v>
      </c>
      <c r="E328" s="1688" t="s">
        <v>35</v>
      </c>
    </row>
    <row r="329" spans="1:5" ht="45" customHeight="1" x14ac:dyDescent="0.3">
      <c r="A329" s="1696"/>
      <c r="B329" s="1696"/>
      <c r="C329" s="1688" t="s">
        <v>37</v>
      </c>
      <c r="D329" s="1688" t="s">
        <v>38</v>
      </c>
      <c r="E329" s="1688" t="s">
        <v>37</v>
      </c>
    </row>
    <row r="330" spans="1:5" ht="45" customHeight="1" x14ac:dyDescent="0.3">
      <c r="A330" s="1696"/>
      <c r="B330" s="1696"/>
      <c r="C330" s="1688" t="s">
        <v>39</v>
      </c>
      <c r="D330" s="1688" t="s">
        <v>40</v>
      </c>
      <c r="E330" s="1688" t="s">
        <v>39</v>
      </c>
    </row>
    <row r="331" spans="1:5" ht="45" customHeight="1" x14ac:dyDescent="0.3">
      <c r="A331" s="1696"/>
      <c r="B331" s="1696"/>
      <c r="C331" s="1688" t="s">
        <v>41</v>
      </c>
      <c r="D331" s="1688" t="s">
        <v>42</v>
      </c>
      <c r="E331" s="1688" t="s">
        <v>41</v>
      </c>
    </row>
    <row r="332" spans="1:5" ht="45" customHeight="1" x14ac:dyDescent="0.3">
      <c r="A332" s="1696"/>
      <c r="B332" s="1696"/>
      <c r="C332" s="1688" t="s">
        <v>43</v>
      </c>
      <c r="D332" s="1688" t="s">
        <v>44</v>
      </c>
      <c r="E332" s="1688" t="s">
        <v>43</v>
      </c>
    </row>
    <row r="333" spans="1:5" ht="45" customHeight="1" x14ac:dyDescent="0.3">
      <c r="A333" s="2218" t="s">
        <v>527</v>
      </c>
      <c r="B333" s="2218" t="s">
        <v>528</v>
      </c>
      <c r="C333" s="1689" t="s">
        <v>16</v>
      </c>
      <c r="D333" s="1689" t="s">
        <v>26</v>
      </c>
      <c r="E333" s="1689" t="s">
        <v>16</v>
      </c>
    </row>
    <row r="334" spans="1:5" ht="45" customHeight="1" x14ac:dyDescent="0.3">
      <c r="A334" s="1696"/>
      <c r="B334" s="1696"/>
      <c r="C334" s="1689" t="s">
        <v>27</v>
      </c>
      <c r="D334" s="1689" t="s">
        <v>28</v>
      </c>
      <c r="E334" s="1689" t="s">
        <v>27</v>
      </c>
    </row>
    <row r="335" spans="1:5" ht="45" customHeight="1" x14ac:dyDescent="0.3">
      <c r="A335" s="1696"/>
      <c r="B335" s="1696"/>
      <c r="C335" s="1689" t="s">
        <v>29</v>
      </c>
      <c r="D335" s="1689" t="s">
        <v>30</v>
      </c>
      <c r="E335" s="1689" t="s">
        <v>29</v>
      </c>
    </row>
    <row r="336" spans="1:5" ht="45" customHeight="1" x14ac:dyDescent="0.3">
      <c r="A336" s="1696"/>
      <c r="B336" s="1696"/>
      <c r="C336" s="1689" t="s">
        <v>31</v>
      </c>
      <c r="D336" s="1689" t="s">
        <v>32</v>
      </c>
      <c r="E336" s="1689" t="s">
        <v>31</v>
      </c>
    </row>
    <row r="337" spans="1:5" ht="45" customHeight="1" x14ac:dyDescent="0.3">
      <c r="A337" s="1696"/>
      <c r="B337" s="1696"/>
      <c r="C337" s="1689" t="s">
        <v>33</v>
      </c>
      <c r="D337" s="1689" t="s">
        <v>34</v>
      </c>
      <c r="E337" s="1689" t="s">
        <v>33</v>
      </c>
    </row>
    <row r="338" spans="1:5" ht="45" customHeight="1" x14ac:dyDescent="0.3">
      <c r="A338" s="1696"/>
      <c r="B338" s="1696"/>
      <c r="C338" s="1689" t="s">
        <v>35</v>
      </c>
      <c r="D338" s="1689" t="s">
        <v>36</v>
      </c>
      <c r="E338" s="1689" t="s">
        <v>35</v>
      </c>
    </row>
    <row r="339" spans="1:5" ht="45" customHeight="1" x14ac:dyDescent="0.3">
      <c r="A339" s="1696"/>
      <c r="B339" s="1696"/>
      <c r="C339" s="1689" t="s">
        <v>37</v>
      </c>
      <c r="D339" s="1689" t="s">
        <v>38</v>
      </c>
      <c r="E339" s="1689" t="s">
        <v>37</v>
      </c>
    </row>
    <row r="340" spans="1:5" ht="45" customHeight="1" x14ac:dyDescent="0.3">
      <c r="A340" s="1696"/>
      <c r="B340" s="1696"/>
      <c r="C340" s="1689" t="s">
        <v>39</v>
      </c>
      <c r="D340" s="1689" t="s">
        <v>40</v>
      </c>
      <c r="E340" s="1689" t="s">
        <v>39</v>
      </c>
    </row>
    <row r="341" spans="1:5" ht="45" customHeight="1" x14ac:dyDescent="0.3">
      <c r="A341" s="1696"/>
      <c r="B341" s="1696"/>
      <c r="C341" s="1689" t="s">
        <v>41</v>
      </c>
      <c r="D341" s="1689" t="s">
        <v>42</v>
      </c>
      <c r="E341" s="1689" t="s">
        <v>41</v>
      </c>
    </row>
    <row r="342" spans="1:5" ht="45" customHeight="1" x14ac:dyDescent="0.3">
      <c r="A342" s="1696"/>
      <c r="B342" s="1696"/>
      <c r="C342" s="1689" t="s">
        <v>43</v>
      </c>
      <c r="D342" s="1689" t="s">
        <v>44</v>
      </c>
      <c r="E342" s="1689" t="s">
        <v>43</v>
      </c>
    </row>
    <row r="343" spans="1:5" ht="45" customHeight="1" x14ac:dyDescent="0.3">
      <c r="A343" s="2219" t="s">
        <v>544</v>
      </c>
      <c r="B343" s="2219" t="s">
        <v>545</v>
      </c>
      <c r="C343" s="1690" t="s">
        <v>16</v>
      </c>
      <c r="D343" s="1690" t="s">
        <v>26</v>
      </c>
      <c r="E343" s="1690" t="s">
        <v>27</v>
      </c>
    </row>
    <row r="344" spans="1:5" ht="45" customHeight="1" x14ac:dyDescent="0.3">
      <c r="A344" s="1696"/>
      <c r="B344" s="1696"/>
      <c r="C344" s="1690" t="s">
        <v>27</v>
      </c>
      <c r="D344" s="1690" t="s">
        <v>28</v>
      </c>
      <c r="E344" s="1690" t="s">
        <v>29</v>
      </c>
    </row>
    <row r="345" spans="1:5" ht="45" customHeight="1" x14ac:dyDescent="0.3">
      <c r="A345" s="1696"/>
      <c r="B345" s="1696"/>
      <c r="C345" s="1690" t="s">
        <v>29</v>
      </c>
      <c r="D345" s="1690" t="s">
        <v>30</v>
      </c>
      <c r="E345" s="1690" t="s">
        <v>31</v>
      </c>
    </row>
    <row r="346" spans="1:5" ht="45" customHeight="1" x14ac:dyDescent="0.3">
      <c r="A346" s="1696"/>
      <c r="B346" s="1696"/>
      <c r="C346" s="1690" t="s">
        <v>31</v>
      </c>
      <c r="D346" s="1690" t="s">
        <v>32</v>
      </c>
      <c r="E346" s="1690" t="s">
        <v>33</v>
      </c>
    </row>
    <row r="347" spans="1:5" ht="45" customHeight="1" x14ac:dyDescent="0.3">
      <c r="A347" s="1696"/>
      <c r="B347" s="1696"/>
      <c r="C347" s="1690" t="s">
        <v>33</v>
      </c>
      <c r="D347" s="1690" t="s">
        <v>34</v>
      </c>
      <c r="E347" s="1690" t="s">
        <v>35</v>
      </c>
    </row>
    <row r="348" spans="1:5" ht="45" customHeight="1" x14ac:dyDescent="0.3">
      <c r="A348" s="1696"/>
      <c r="B348" s="1696"/>
      <c r="C348" s="1690" t="s">
        <v>35</v>
      </c>
      <c r="D348" s="1690" t="s">
        <v>36</v>
      </c>
      <c r="E348" s="1690" t="s">
        <v>37</v>
      </c>
    </row>
    <row r="349" spans="1:5" ht="45" customHeight="1" x14ac:dyDescent="0.3">
      <c r="A349" s="1696"/>
      <c r="B349" s="1696"/>
      <c r="C349" s="1690" t="s">
        <v>37</v>
      </c>
      <c r="D349" s="1690" t="s">
        <v>38</v>
      </c>
      <c r="E349" s="1690" t="s">
        <v>39</v>
      </c>
    </row>
    <row r="350" spans="1:5" ht="45" customHeight="1" x14ac:dyDescent="0.3">
      <c r="A350" s="1696"/>
      <c r="B350" s="1696"/>
      <c r="C350" s="1690" t="s">
        <v>39</v>
      </c>
      <c r="D350" s="1690" t="s">
        <v>40</v>
      </c>
      <c r="E350" s="1690" t="s">
        <v>41</v>
      </c>
    </row>
    <row r="351" spans="1:5" ht="45" customHeight="1" x14ac:dyDescent="0.3">
      <c r="A351" s="1696"/>
      <c r="B351" s="1696"/>
      <c r="C351" s="1690" t="s">
        <v>41</v>
      </c>
      <c r="D351" s="1690" t="s">
        <v>42</v>
      </c>
      <c r="E351" s="1690" t="s">
        <v>41</v>
      </c>
    </row>
    <row r="352" spans="1:5" ht="45" customHeight="1" x14ac:dyDescent="0.3">
      <c r="A352" s="1696"/>
      <c r="B352" s="1696"/>
      <c r="C352" s="1690" t="s">
        <v>43</v>
      </c>
      <c r="D352" s="1690" t="s">
        <v>44</v>
      </c>
      <c r="E352" s="1690" t="s">
        <v>43</v>
      </c>
    </row>
    <row r="353" spans="1:5" ht="45" customHeight="1" x14ac:dyDescent="0.3">
      <c r="A353" s="1691" t="s">
        <v>570</v>
      </c>
      <c r="B353" s="1691" t="s">
        <v>571</v>
      </c>
      <c r="C353" s="1691" t="s">
        <v>16</v>
      </c>
      <c r="D353" s="1691" t="s">
        <v>26</v>
      </c>
      <c r="E353" s="1691" t="s">
        <v>43</v>
      </c>
    </row>
    <row r="354" spans="1:5" ht="45" customHeight="1" x14ac:dyDescent="0.3">
      <c r="A354" s="2220" t="s">
        <v>579</v>
      </c>
      <c r="B354" s="2220" t="s">
        <v>580</v>
      </c>
      <c r="C354" s="1692" t="s">
        <v>16</v>
      </c>
      <c r="D354" s="1692" t="s">
        <v>26</v>
      </c>
      <c r="E354" s="1692" t="s">
        <v>27</v>
      </c>
    </row>
    <row r="355" spans="1:5" ht="45" customHeight="1" x14ac:dyDescent="0.3">
      <c r="A355" s="1696"/>
      <c r="B355" s="1696"/>
      <c r="C355" s="1692" t="s">
        <v>27</v>
      </c>
      <c r="D355" s="1692" t="s">
        <v>28</v>
      </c>
      <c r="E355" s="1692" t="s">
        <v>29</v>
      </c>
    </row>
    <row r="356" spans="1:5" ht="45" customHeight="1" x14ac:dyDescent="0.3">
      <c r="A356" s="1696"/>
      <c r="B356" s="1696"/>
      <c r="C356" s="1692" t="s">
        <v>29</v>
      </c>
      <c r="D356" s="1692" t="s">
        <v>30</v>
      </c>
      <c r="E356" s="1692" t="s">
        <v>31</v>
      </c>
    </row>
    <row r="357" spans="1:5" ht="45" customHeight="1" x14ac:dyDescent="0.3">
      <c r="A357" s="1696"/>
      <c r="B357" s="1696"/>
      <c r="C357" s="1692" t="s">
        <v>31</v>
      </c>
      <c r="D357" s="1692" t="s">
        <v>32</v>
      </c>
      <c r="E357" s="1692" t="s">
        <v>33</v>
      </c>
    </row>
    <row r="358" spans="1:5" ht="45" customHeight="1" x14ac:dyDescent="0.3">
      <c r="A358" s="1696"/>
      <c r="B358" s="1696"/>
      <c r="C358" s="1692" t="s">
        <v>33</v>
      </c>
      <c r="D358" s="1692" t="s">
        <v>34</v>
      </c>
      <c r="E358" s="1692" t="s">
        <v>35</v>
      </c>
    </row>
    <row r="359" spans="1:5" ht="45" customHeight="1" x14ac:dyDescent="0.3">
      <c r="A359" s="1696"/>
      <c r="B359" s="1696"/>
      <c r="C359" s="1692" t="s">
        <v>35</v>
      </c>
      <c r="D359" s="1692" t="s">
        <v>36</v>
      </c>
      <c r="E359" s="1692" t="s">
        <v>37</v>
      </c>
    </row>
    <row r="360" spans="1:5" ht="45" customHeight="1" x14ac:dyDescent="0.3">
      <c r="A360" s="1696"/>
      <c r="B360" s="1696"/>
      <c r="C360" s="1692" t="s">
        <v>37</v>
      </c>
      <c r="D360" s="1692" t="s">
        <v>38</v>
      </c>
      <c r="E360" s="1692" t="s">
        <v>39</v>
      </c>
    </row>
    <row r="361" spans="1:5" ht="45" customHeight="1" x14ac:dyDescent="0.3">
      <c r="A361" s="1696"/>
      <c r="B361" s="1696"/>
      <c r="C361" s="1692" t="s">
        <v>39</v>
      </c>
      <c r="D361" s="1692" t="s">
        <v>40</v>
      </c>
      <c r="E361" s="1692" t="s">
        <v>41</v>
      </c>
    </row>
    <row r="362" spans="1:5" ht="45" customHeight="1" x14ac:dyDescent="0.3">
      <c r="A362" s="1696"/>
      <c r="B362" s="1696"/>
      <c r="C362" s="1692" t="s">
        <v>41</v>
      </c>
      <c r="D362" s="1692" t="s">
        <v>42</v>
      </c>
      <c r="E362" s="1692" t="s">
        <v>43</v>
      </c>
    </row>
    <row r="363" spans="1:5" ht="45" customHeight="1" x14ac:dyDescent="0.3">
      <c r="A363" s="1696"/>
      <c r="B363" s="1696"/>
      <c r="C363" s="1692" t="s">
        <v>43</v>
      </c>
      <c r="D363" s="1692" t="s">
        <v>44</v>
      </c>
      <c r="E363" s="1692" t="s">
        <v>43</v>
      </c>
    </row>
  </sheetData>
  <mergeCells count="72">
    <mergeCell ref="A333:A342"/>
    <mergeCell ref="B333:B342"/>
    <mergeCell ref="A343:A352"/>
    <mergeCell ref="B343:B352"/>
    <mergeCell ref="A354:A363"/>
    <mergeCell ref="B354:B363"/>
    <mergeCell ref="A303:A312"/>
    <mergeCell ref="B303:B312"/>
    <mergeCell ref="A313:A322"/>
    <mergeCell ref="B313:B322"/>
    <mergeCell ref="A323:A332"/>
    <mergeCell ref="B323:B332"/>
    <mergeCell ref="A273:A282"/>
    <mergeCell ref="B273:B282"/>
    <mergeCell ref="A283:A292"/>
    <mergeCell ref="B283:B292"/>
    <mergeCell ref="A293:A302"/>
    <mergeCell ref="B293:B302"/>
    <mergeCell ref="A243:A252"/>
    <mergeCell ref="B243:B252"/>
    <mergeCell ref="A253:A262"/>
    <mergeCell ref="B253:B262"/>
    <mergeCell ref="A263:A272"/>
    <mergeCell ref="B263:B272"/>
    <mergeCell ref="A213:A222"/>
    <mergeCell ref="B213:B222"/>
    <mergeCell ref="A223:A232"/>
    <mergeCell ref="B223:B232"/>
    <mergeCell ref="A233:A242"/>
    <mergeCell ref="B233:B242"/>
    <mergeCell ref="A183:A192"/>
    <mergeCell ref="B183:B192"/>
    <mergeCell ref="A193:A202"/>
    <mergeCell ref="B193:B202"/>
    <mergeCell ref="A203:A212"/>
    <mergeCell ref="B203:B212"/>
    <mergeCell ref="A153:A162"/>
    <mergeCell ref="B153:B162"/>
    <mergeCell ref="A163:A172"/>
    <mergeCell ref="B163:B172"/>
    <mergeCell ref="A173:A182"/>
    <mergeCell ref="B173:B182"/>
    <mergeCell ref="A123:A132"/>
    <mergeCell ref="B123:B132"/>
    <mergeCell ref="A133:A142"/>
    <mergeCell ref="B133:B142"/>
    <mergeCell ref="A143:A152"/>
    <mergeCell ref="B143:B152"/>
    <mergeCell ref="A93:A102"/>
    <mergeCell ref="B93:B102"/>
    <mergeCell ref="A103:A112"/>
    <mergeCell ref="B103:B112"/>
    <mergeCell ref="A113:A122"/>
    <mergeCell ref="B113:B122"/>
    <mergeCell ref="A63:A72"/>
    <mergeCell ref="B63:B72"/>
    <mergeCell ref="A73:A82"/>
    <mergeCell ref="B73:B82"/>
    <mergeCell ref="A83:A92"/>
    <mergeCell ref="B83:B92"/>
    <mergeCell ref="A33:A42"/>
    <mergeCell ref="B33:B42"/>
    <mergeCell ref="A43:A52"/>
    <mergeCell ref="B43:B52"/>
    <mergeCell ref="A53:A62"/>
    <mergeCell ref="B53:B62"/>
    <mergeCell ref="A2:A11"/>
    <mergeCell ref="B2:B11"/>
    <mergeCell ref="A13:A22"/>
    <mergeCell ref="B13:B22"/>
    <mergeCell ref="A23:A32"/>
    <mergeCell ref="B23:B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Manoel Leal</cp:lastModifiedBy>
  <dcterms:created xsi:type="dcterms:W3CDTF">2026-03-16T10:50:25Z</dcterms:created>
  <dcterms:modified xsi:type="dcterms:W3CDTF">2026-03-16T11:21:15Z</dcterms:modified>
</cp:coreProperties>
</file>